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User\Desktop\180625\~Dokumenti\IEPIRKUMI\PIL nereglamentetie\2020\Saules_24\"/>
    </mc:Choice>
  </mc:AlternateContent>
  <bookViews>
    <workbookView xWindow="0" yWindow="0" windowWidth="25440" windowHeight="11865" tabRatio="659" activeTab="2"/>
  </bookViews>
  <sheets>
    <sheet name="buvkopt" sheetId="4" r:id="rId1"/>
    <sheet name="koptame" sheetId="7" r:id="rId2"/>
    <sheet name="Kop_1" sheetId="185" r:id="rId3"/>
    <sheet name="BK" sheetId="193" r:id="rId4"/>
    <sheet name="AR" sheetId="206" r:id="rId5"/>
    <sheet name="EL" sheetId="207" r:id="rId6"/>
    <sheet name="UAST" sheetId="208" r:id="rId7"/>
    <sheet name="BA_1_1" sheetId="204" r:id="rId8"/>
    <sheet name="BA_1_2" sheetId="209" r:id="rId9"/>
    <sheet name="BA_2_1" sheetId="210" r:id="rId10"/>
    <sheet name="BA_2_2" sheetId="211" r:id="rId11"/>
  </sheets>
  <definedNames>
    <definedName name="_xlnm.Print_Area" localSheetId="4">AR!$A$1:$P$64</definedName>
    <definedName name="_xlnm.Print_Area" localSheetId="3">BK!$A$1:$P$39</definedName>
    <definedName name="_xlnm.Print_Area" localSheetId="0">buvkopt!$A$1:$D$41</definedName>
    <definedName name="_xlnm.Print_Area" localSheetId="5">EL!$A$1:$P$35</definedName>
    <definedName name="_xlnm.Print_Area" localSheetId="2">Kop_1!$A$1:$H$38</definedName>
    <definedName name="_xlnm.Print_Area" localSheetId="1">koptame!$A$1:$D$34</definedName>
  </definedNames>
  <calcPr calcId="162913"/>
  <fileRecoveryPr autoRecover="0"/>
</workbook>
</file>

<file path=xl/calcChain.xml><?xml version="1.0" encoding="utf-8"?>
<calcChain xmlns="http://schemas.openxmlformats.org/spreadsheetml/2006/main">
  <c r="D54" i="209" l="1"/>
  <c r="D48" i="209"/>
  <c r="D52" i="209" s="1"/>
  <c r="D53" i="209" s="1"/>
  <c r="D47" i="209"/>
  <c r="D41" i="209"/>
  <c r="D43" i="209" s="1"/>
  <c r="D28" i="204"/>
  <c r="D26" i="204"/>
  <c r="D25" i="204"/>
  <c r="D24" i="204"/>
  <c r="D21" i="204"/>
  <c r="D20" i="204"/>
  <c r="D19" i="204"/>
  <c r="D18" i="204"/>
  <c r="D17" i="204"/>
  <c r="D16" i="204"/>
  <c r="D15" i="204"/>
  <c r="D14" i="204"/>
  <c r="D13" i="204"/>
  <c r="E9" i="208"/>
  <c r="E9" i="207"/>
  <c r="E9" i="206"/>
  <c r="G20" i="206"/>
  <c r="G19" i="206"/>
  <c r="G15" i="206"/>
  <c r="G16" i="206"/>
  <c r="G17" i="206"/>
  <c r="G14" i="206"/>
  <c r="D51" i="209" l="1"/>
  <c r="D49" i="209"/>
  <c r="D44" i="209"/>
  <c r="D50" i="209"/>
  <c r="D45" i="209"/>
  <c r="D42" i="209"/>
  <c r="O14" i="207"/>
  <c r="O15" i="207"/>
  <c r="O16" i="207"/>
  <c r="O17" i="207"/>
  <c r="O18" i="207"/>
  <c r="O19" i="207"/>
  <c r="O20" i="207"/>
  <c r="O21" i="207"/>
  <c r="O22" i="207"/>
  <c r="O23" i="207"/>
  <c r="O24" i="207"/>
  <c r="O25" i="207"/>
  <c r="O26" i="207"/>
  <c r="O27" i="207"/>
  <c r="N14" i="207"/>
  <c r="N15" i="207"/>
  <c r="N16" i="207"/>
  <c r="N17" i="207"/>
  <c r="N18" i="207"/>
  <c r="N19" i="207"/>
  <c r="N20" i="207"/>
  <c r="N21" i="207"/>
  <c r="N22" i="207"/>
  <c r="N23" i="207"/>
  <c r="N24" i="207"/>
  <c r="N25" i="207"/>
  <c r="N26" i="207"/>
  <c r="N27" i="207"/>
  <c r="L14" i="207"/>
  <c r="L15" i="207"/>
  <c r="L16" i="207"/>
  <c r="L17" i="207"/>
  <c r="L18" i="207"/>
  <c r="L19" i="207"/>
  <c r="L20" i="207"/>
  <c r="L21" i="207"/>
  <c r="L22" i="207"/>
  <c r="L23" i="207"/>
  <c r="L24" i="207"/>
  <c r="L25" i="207"/>
  <c r="L26" i="207"/>
  <c r="L27" i="207"/>
  <c r="O23" i="208" l="1"/>
  <c r="N23" i="208"/>
  <c r="L23" i="208"/>
  <c r="G23" i="208"/>
  <c r="H23" i="208" s="1"/>
  <c r="O22" i="208"/>
  <c r="N22" i="208"/>
  <c r="L22" i="208"/>
  <c r="G22" i="208"/>
  <c r="H22" i="208" s="1"/>
  <c r="O20" i="208"/>
  <c r="N20" i="208"/>
  <c r="L20" i="208"/>
  <c r="G20" i="208"/>
  <c r="H20" i="208" s="1"/>
  <c r="O18" i="208"/>
  <c r="N18" i="208"/>
  <c r="L18" i="208"/>
  <c r="G18" i="208"/>
  <c r="H18" i="208" s="1"/>
  <c r="O17" i="208"/>
  <c r="N17" i="208"/>
  <c r="L17" i="208"/>
  <c r="G17" i="208"/>
  <c r="H17" i="208" s="1"/>
  <c r="O16" i="208"/>
  <c r="N16" i="208"/>
  <c r="L16" i="208"/>
  <c r="G16" i="208"/>
  <c r="H16" i="208" s="1"/>
  <c r="O15" i="208"/>
  <c r="N15" i="208"/>
  <c r="L15" i="208"/>
  <c r="G15" i="208"/>
  <c r="H15" i="208" s="1"/>
  <c r="O14" i="208"/>
  <c r="N14" i="208"/>
  <c r="L14" i="208"/>
  <c r="G14" i="208"/>
  <c r="H14" i="208" s="1"/>
  <c r="O21" i="208"/>
  <c r="N21" i="208"/>
  <c r="L21" i="208"/>
  <c r="H21" i="208"/>
  <c r="K21" i="208" s="1"/>
  <c r="O19" i="208"/>
  <c r="N19" i="208"/>
  <c r="L19" i="208"/>
  <c r="H19" i="208"/>
  <c r="K19" i="208" s="1"/>
  <c r="O13" i="208"/>
  <c r="N13" i="208"/>
  <c r="L13" i="208"/>
  <c r="O13" i="207"/>
  <c r="N13" i="207"/>
  <c r="L13" i="207"/>
  <c r="O13" i="206"/>
  <c r="O14" i="206"/>
  <c r="O15" i="206"/>
  <c r="O16" i="206"/>
  <c r="O17" i="206"/>
  <c r="O18" i="206"/>
  <c r="O19" i="206"/>
  <c r="O20" i="206"/>
  <c r="O21" i="206"/>
  <c r="O22" i="206"/>
  <c r="O23" i="206"/>
  <c r="O24" i="206"/>
  <c r="O25" i="206"/>
  <c r="O26" i="206"/>
  <c r="O27" i="206"/>
  <c r="O28" i="206"/>
  <c r="O29" i="206"/>
  <c r="O30" i="206"/>
  <c r="O31" i="206"/>
  <c r="O32" i="206"/>
  <c r="O33" i="206"/>
  <c r="O34" i="206"/>
  <c r="O35" i="206"/>
  <c r="O36" i="206"/>
  <c r="O37" i="206"/>
  <c r="O38" i="206"/>
  <c r="O39" i="206"/>
  <c r="O40" i="206"/>
  <c r="O41" i="206"/>
  <c r="O47" i="206"/>
  <c r="O56" i="206"/>
  <c r="N13" i="206"/>
  <c r="N14" i="206"/>
  <c r="N15" i="206"/>
  <c r="N16" i="206"/>
  <c r="N17" i="206"/>
  <c r="N18" i="206"/>
  <c r="N19" i="206"/>
  <c r="N20" i="206"/>
  <c r="N21" i="206"/>
  <c r="N22" i="206"/>
  <c r="N23" i="206"/>
  <c r="N24" i="206"/>
  <c r="N25" i="206"/>
  <c r="N26" i="206"/>
  <c r="N27" i="206"/>
  <c r="N28" i="206"/>
  <c r="N29" i="206"/>
  <c r="N30" i="206"/>
  <c r="N31" i="206"/>
  <c r="N32" i="206"/>
  <c r="N33" i="206"/>
  <c r="N34" i="206"/>
  <c r="N35" i="206"/>
  <c r="N36" i="206"/>
  <c r="N37" i="206"/>
  <c r="N38" i="206"/>
  <c r="N39" i="206"/>
  <c r="N40" i="206"/>
  <c r="N41" i="206"/>
  <c r="N47" i="206"/>
  <c r="N56" i="206"/>
  <c r="L13" i="206"/>
  <c r="L14" i="206"/>
  <c r="L15" i="206"/>
  <c r="L16" i="206"/>
  <c r="L17" i="206"/>
  <c r="L18" i="206"/>
  <c r="L19" i="206"/>
  <c r="L20" i="206"/>
  <c r="L21" i="206"/>
  <c r="L22" i="206"/>
  <c r="L23" i="206"/>
  <c r="L24" i="206"/>
  <c r="L25" i="206"/>
  <c r="L26" i="206"/>
  <c r="L27" i="206"/>
  <c r="L28" i="206"/>
  <c r="L29" i="206"/>
  <c r="L30" i="206"/>
  <c r="L31" i="206"/>
  <c r="L32" i="206"/>
  <c r="L33" i="206"/>
  <c r="L34" i="206"/>
  <c r="L35" i="206"/>
  <c r="L36" i="206"/>
  <c r="L37" i="206"/>
  <c r="L38" i="206"/>
  <c r="L39" i="206"/>
  <c r="L40" i="206"/>
  <c r="L41" i="206"/>
  <c r="L47" i="206"/>
  <c r="L56" i="206"/>
  <c r="G16" i="207" l="1"/>
  <c r="H16" i="207" s="1"/>
  <c r="H17" i="207"/>
  <c r="G21" i="207"/>
  <c r="H21" i="207" s="1"/>
  <c r="H14" i="207"/>
  <c r="G18" i="207"/>
  <c r="H18" i="207" s="1"/>
  <c r="G22" i="207"/>
  <c r="H22" i="207" s="1"/>
  <c r="G15" i="207"/>
  <c r="H15" i="207" s="1"/>
  <c r="G19" i="207"/>
  <c r="H19" i="207" s="1"/>
  <c r="G23" i="207"/>
  <c r="H23" i="207" s="1"/>
  <c r="G27" i="207"/>
  <c r="H27" i="207" s="1"/>
  <c r="H20" i="207"/>
  <c r="H24" i="207"/>
  <c r="H25" i="207"/>
  <c r="H26" i="207"/>
  <c r="H13" i="207"/>
  <c r="M21" i="208"/>
  <c r="P21" i="208" s="1"/>
  <c r="K23" i="208"/>
  <c r="M23" i="208"/>
  <c r="P23" i="208" s="1"/>
  <c r="M22" i="208"/>
  <c r="P22" i="208" s="1"/>
  <c r="K22" i="208"/>
  <c r="K20" i="208"/>
  <c r="M20" i="208"/>
  <c r="P20" i="208" s="1"/>
  <c r="K18" i="208"/>
  <c r="M18" i="208"/>
  <c r="P18" i="208" s="1"/>
  <c r="K15" i="208"/>
  <c r="M15" i="208"/>
  <c r="P15" i="208" s="1"/>
  <c r="K17" i="208"/>
  <c r="M17" i="208"/>
  <c r="P17" i="208" s="1"/>
  <c r="K14" i="208"/>
  <c r="M14" i="208"/>
  <c r="P14" i="208" s="1"/>
  <c r="K16" i="208"/>
  <c r="M16" i="208"/>
  <c r="P16" i="208" s="1"/>
  <c r="M19" i="208"/>
  <c r="P19" i="208" s="1"/>
  <c r="L24" i="208"/>
  <c r="H21" i="185" s="1"/>
  <c r="N24" i="208"/>
  <c r="F21" i="185" s="1"/>
  <c r="O24" i="208"/>
  <c r="G21" i="185" s="1"/>
  <c r="G13" i="208"/>
  <c r="H13" i="208" s="1"/>
  <c r="K13" i="207"/>
  <c r="M13" i="207"/>
  <c r="P13" i="207" s="1"/>
  <c r="N28" i="207"/>
  <c r="F20" i="185" s="1"/>
  <c r="E48" i="206"/>
  <c r="E49" i="206"/>
  <c r="E42" i="206"/>
  <c r="E55" i="206"/>
  <c r="F49" i="206"/>
  <c r="K26" i="207" l="1"/>
  <c r="M26" i="207"/>
  <c r="P26" i="207" s="1"/>
  <c r="M27" i="207"/>
  <c r="P27" i="207" s="1"/>
  <c r="K27" i="207"/>
  <c r="M22" i="207"/>
  <c r="P22" i="207" s="1"/>
  <c r="K22" i="207"/>
  <c r="M17" i="207"/>
  <c r="P17" i="207" s="1"/>
  <c r="K17" i="207"/>
  <c r="M25" i="207"/>
  <c r="P25" i="207" s="1"/>
  <c r="K25" i="207"/>
  <c r="M23" i="207"/>
  <c r="P23" i="207" s="1"/>
  <c r="K23" i="207"/>
  <c r="K18" i="207"/>
  <c r="M18" i="207"/>
  <c r="P18" i="207" s="1"/>
  <c r="M16" i="207"/>
  <c r="P16" i="207" s="1"/>
  <c r="K16" i="207"/>
  <c r="M24" i="207"/>
  <c r="P24" i="207" s="1"/>
  <c r="K24" i="207"/>
  <c r="M19" i="207"/>
  <c r="P19" i="207" s="1"/>
  <c r="K19" i="207"/>
  <c r="M14" i="207"/>
  <c r="P14" i="207" s="1"/>
  <c r="K14" i="207"/>
  <c r="K20" i="207"/>
  <c r="M20" i="207"/>
  <c r="P20" i="207" s="1"/>
  <c r="M15" i="207"/>
  <c r="P15" i="207" s="1"/>
  <c r="K15" i="207"/>
  <c r="M21" i="207"/>
  <c r="P21" i="207" s="1"/>
  <c r="K21" i="207"/>
  <c r="M13" i="208"/>
  <c r="K13" i="208"/>
  <c r="L28" i="207"/>
  <c r="H20" i="185" s="1"/>
  <c r="O28" i="207"/>
  <c r="G20" i="185" s="1"/>
  <c r="O55" i="206"/>
  <c r="N55" i="206"/>
  <c r="L55" i="206"/>
  <c r="O49" i="206"/>
  <c r="N49" i="206"/>
  <c r="L49" i="206"/>
  <c r="O42" i="206"/>
  <c r="N42" i="206"/>
  <c r="L42" i="206"/>
  <c r="N48" i="206"/>
  <c r="L48" i="206"/>
  <c r="O48" i="206"/>
  <c r="E53" i="206"/>
  <c r="E52" i="206"/>
  <c r="E51" i="206"/>
  <c r="E50" i="206"/>
  <c r="M28" i="207" l="1"/>
  <c r="E20" i="185" s="1"/>
  <c r="P28" i="207"/>
  <c r="P13" i="208"/>
  <c r="P24" i="208" s="1"/>
  <c r="M24" i="208"/>
  <c r="E21" i="185" s="1"/>
  <c r="O50" i="206"/>
  <c r="N50" i="206"/>
  <c r="L50" i="206"/>
  <c r="O51" i="206"/>
  <c r="N51" i="206"/>
  <c r="L51" i="206"/>
  <c r="O52" i="206"/>
  <c r="L52" i="206"/>
  <c r="N52" i="206"/>
  <c r="O53" i="206"/>
  <c r="N53" i="206"/>
  <c r="L53" i="206"/>
  <c r="E54" i="206"/>
  <c r="N8" i="208" l="1"/>
  <c r="D21" i="185"/>
  <c r="N8" i="207"/>
  <c r="D20" i="185"/>
  <c r="O54" i="206"/>
  <c r="N54" i="206"/>
  <c r="L54" i="206"/>
  <c r="E44" i="206"/>
  <c r="E43" i="206"/>
  <c r="E45" i="206"/>
  <c r="E46" i="206"/>
  <c r="O46" i="206" l="1"/>
  <c r="N46" i="206"/>
  <c r="L46" i="206"/>
  <c r="O43" i="206"/>
  <c r="N43" i="206"/>
  <c r="L43" i="206"/>
  <c r="O45" i="206"/>
  <c r="N45" i="206"/>
  <c r="L45" i="206"/>
  <c r="O44" i="206"/>
  <c r="N44" i="206"/>
  <c r="L44" i="206"/>
  <c r="O16" i="193"/>
  <c r="O18" i="193"/>
  <c r="O20" i="193"/>
  <c r="O22" i="193"/>
  <c r="O23" i="193"/>
  <c r="O24" i="193"/>
  <c r="O25" i="193"/>
  <c r="O26" i="193"/>
  <c r="O28" i="193"/>
  <c r="O29" i="193"/>
  <c r="N15" i="193"/>
  <c r="N19" i="193"/>
  <c r="N23" i="193"/>
  <c r="N24" i="193"/>
  <c r="N26" i="193"/>
  <c r="N28" i="193"/>
  <c r="M16" i="193"/>
  <c r="M20" i="193"/>
  <c r="M24" i="193"/>
  <c r="P24" i="193" s="1"/>
  <c r="M28" i="193"/>
  <c r="P28" i="193" s="1"/>
  <c r="L16" i="193"/>
  <c r="L20" i="193"/>
  <c r="L23" i="193"/>
  <c r="L24" i="193"/>
  <c r="L25" i="193"/>
  <c r="L28" i="193"/>
  <c r="L29" i="193"/>
  <c r="K16" i="193"/>
  <c r="K18" i="193"/>
  <c r="K20" i="193"/>
  <c r="K21" i="193"/>
  <c r="K22" i="193"/>
  <c r="K24" i="193"/>
  <c r="K26" i="193"/>
  <c r="K28" i="193"/>
  <c r="H15" i="193"/>
  <c r="K15" i="193" s="1"/>
  <c r="H16" i="193"/>
  <c r="H18" i="193"/>
  <c r="H19" i="193"/>
  <c r="K19" i="193" s="1"/>
  <c r="H20" i="193"/>
  <c r="H21" i="193"/>
  <c r="H22" i="193"/>
  <c r="H23" i="193"/>
  <c r="K23" i="193" s="1"/>
  <c r="H24" i="193"/>
  <c r="H26" i="193"/>
  <c r="M26" i="193" s="1"/>
  <c r="P26" i="193" s="1"/>
  <c r="H27" i="193"/>
  <c r="K27" i="193" s="1"/>
  <c r="H28" i="193"/>
  <c r="O13" i="193"/>
  <c r="O14" i="193"/>
  <c r="N13" i="193"/>
  <c r="M13" i="193"/>
  <c r="L13" i="193"/>
  <c r="K13" i="193"/>
  <c r="H13" i="193"/>
  <c r="E29" i="193"/>
  <c r="F29" i="193"/>
  <c r="E27" i="193"/>
  <c r="O27" i="193" s="1"/>
  <c r="E26" i="193"/>
  <c r="L26" i="193" s="1"/>
  <c r="E25" i="193"/>
  <c r="E22" i="193"/>
  <c r="L22" i="193" s="1"/>
  <c r="E21" i="193"/>
  <c r="M21" i="193" s="1"/>
  <c r="E20" i="193"/>
  <c r="N20" i="193" s="1"/>
  <c r="E19" i="193"/>
  <c r="O19" i="193" s="1"/>
  <c r="E18" i="193"/>
  <c r="L18" i="193" s="1"/>
  <c r="E17" i="193"/>
  <c r="E16" i="193"/>
  <c r="N16" i="193" s="1"/>
  <c r="E15" i="193"/>
  <c r="O15" i="193" s="1"/>
  <c r="E14" i="193"/>
  <c r="N14" i="193" s="1"/>
  <c r="P20" i="193" l="1"/>
  <c r="P16" i="193"/>
  <c r="L21" i="193"/>
  <c r="L17" i="193"/>
  <c r="N27" i="193"/>
  <c r="M27" i="193"/>
  <c r="P27" i="193" s="1"/>
  <c r="M23" i="193"/>
  <c r="P23" i="193" s="1"/>
  <c r="M19" i="193"/>
  <c r="P19" i="193" s="1"/>
  <c r="M15" i="193"/>
  <c r="P15" i="193" s="1"/>
  <c r="N22" i="193"/>
  <c r="N18" i="193"/>
  <c r="O21" i="193"/>
  <c r="O17" i="193"/>
  <c r="P13" i="193"/>
  <c r="L27" i="193"/>
  <c r="L19" i="193"/>
  <c r="L15" i="193"/>
  <c r="M22" i="193"/>
  <c r="P22" i="193" s="1"/>
  <c r="M18" i="193"/>
  <c r="P18" i="193" s="1"/>
  <c r="N29" i="193"/>
  <c r="N25" i="193"/>
  <c r="N21" i="193"/>
  <c r="P21" i="193" s="1"/>
  <c r="N17" i="193"/>
  <c r="H14" i="206"/>
  <c r="H18" i="206"/>
  <c r="G22" i="206"/>
  <c r="H22" i="206" s="1"/>
  <c r="G26" i="206"/>
  <c r="H26" i="206" s="1"/>
  <c r="G30" i="206"/>
  <c r="H30" i="206" s="1"/>
  <c r="G34" i="206"/>
  <c r="H34" i="206" s="1"/>
  <c r="G38" i="206"/>
  <c r="H38" i="206" s="1"/>
  <c r="G42" i="206"/>
  <c r="H42" i="206" s="1"/>
  <c r="H46" i="206"/>
  <c r="H50" i="206"/>
  <c r="H54" i="206"/>
  <c r="H17" i="206"/>
  <c r="H15" i="206"/>
  <c r="H19" i="206"/>
  <c r="G23" i="206"/>
  <c r="H23" i="206" s="1"/>
  <c r="G27" i="206"/>
  <c r="H27" i="206" s="1"/>
  <c r="G31" i="206"/>
  <c r="H31" i="206" s="1"/>
  <c r="G35" i="206"/>
  <c r="H35" i="206" s="1"/>
  <c r="G39" i="206"/>
  <c r="H39" i="206" s="1"/>
  <c r="H43" i="206"/>
  <c r="G47" i="206"/>
  <c r="H47" i="206" s="1"/>
  <c r="H51" i="206"/>
  <c r="G55" i="206"/>
  <c r="H55" i="206" s="1"/>
  <c r="H16" i="206"/>
  <c r="H20" i="206"/>
  <c r="G24" i="206"/>
  <c r="H24" i="206" s="1"/>
  <c r="G28" i="206"/>
  <c r="H28" i="206" s="1"/>
  <c r="G32" i="206"/>
  <c r="H32" i="206" s="1"/>
  <c r="G36" i="206"/>
  <c r="H36" i="206" s="1"/>
  <c r="G40" i="206"/>
  <c r="H40" i="206" s="1"/>
  <c r="H44" i="206"/>
  <c r="G48" i="206"/>
  <c r="H48" i="206" s="1"/>
  <c r="H52" i="206"/>
  <c r="H56" i="206"/>
  <c r="H33" i="206"/>
  <c r="G49" i="206"/>
  <c r="H49" i="206" s="1"/>
  <c r="H21" i="206"/>
  <c r="G37" i="206"/>
  <c r="H37" i="206" s="1"/>
  <c r="G53" i="206"/>
  <c r="H53" i="206" s="1"/>
  <c r="H25" i="206"/>
  <c r="H41" i="206"/>
  <c r="G29" i="206"/>
  <c r="H29" i="206" s="1"/>
  <c r="H45" i="206"/>
  <c r="H13" i="206"/>
  <c r="L14" i="193"/>
  <c r="M13" i="206" l="1"/>
  <c r="P13" i="206" s="1"/>
  <c r="K13" i="206"/>
  <c r="K49" i="206"/>
  <c r="M49" i="206"/>
  <c r="P49" i="206" s="1"/>
  <c r="M32" i="206"/>
  <c r="P32" i="206" s="1"/>
  <c r="K32" i="206"/>
  <c r="K43" i="206"/>
  <c r="M43" i="206"/>
  <c r="P43" i="206" s="1"/>
  <c r="M17" i="206"/>
  <c r="P17" i="206" s="1"/>
  <c r="K17" i="206"/>
  <c r="M26" i="206"/>
  <c r="P26" i="206" s="1"/>
  <c r="K26" i="206"/>
  <c r="K45" i="206"/>
  <c r="M45" i="206"/>
  <c r="P45" i="206" s="1"/>
  <c r="M33" i="206"/>
  <c r="P33" i="206" s="1"/>
  <c r="K33" i="206"/>
  <c r="K28" i="206"/>
  <c r="M28" i="206"/>
  <c r="P28" i="206" s="1"/>
  <c r="M39" i="206"/>
  <c r="P39" i="206" s="1"/>
  <c r="K39" i="206"/>
  <c r="K54" i="206"/>
  <c r="M54" i="206"/>
  <c r="P54" i="206" s="1"/>
  <c r="M22" i="206"/>
  <c r="P22" i="206" s="1"/>
  <c r="K22" i="206"/>
  <c r="M37" i="206"/>
  <c r="P37" i="206" s="1"/>
  <c r="K37" i="206"/>
  <c r="M56" i="206"/>
  <c r="P56" i="206" s="1"/>
  <c r="K56" i="206"/>
  <c r="M24" i="206"/>
  <c r="P24" i="206" s="1"/>
  <c r="K24" i="206"/>
  <c r="K51" i="206"/>
  <c r="M51" i="206"/>
  <c r="P51" i="206" s="1"/>
  <c r="M35" i="206"/>
  <c r="P35" i="206" s="1"/>
  <c r="K35" i="206"/>
  <c r="M19" i="206"/>
  <c r="P19" i="206" s="1"/>
  <c r="K19" i="206"/>
  <c r="K50" i="206"/>
  <c r="M50" i="206"/>
  <c r="P50" i="206" s="1"/>
  <c r="M34" i="206"/>
  <c r="P34" i="206" s="1"/>
  <c r="K34" i="206"/>
  <c r="M18" i="206"/>
  <c r="P18" i="206" s="1"/>
  <c r="K18" i="206"/>
  <c r="M25" i="206"/>
  <c r="P25" i="206" s="1"/>
  <c r="K25" i="206"/>
  <c r="K48" i="206"/>
  <c r="M48" i="206"/>
  <c r="P48" i="206" s="1"/>
  <c r="M16" i="206"/>
  <c r="P16" i="206" s="1"/>
  <c r="K16" i="206"/>
  <c r="M27" i="206"/>
  <c r="P27" i="206" s="1"/>
  <c r="K27" i="206"/>
  <c r="K42" i="206"/>
  <c r="M42" i="206"/>
  <c r="P42" i="206" s="1"/>
  <c r="K53" i="206"/>
  <c r="M53" i="206"/>
  <c r="P53" i="206" s="1"/>
  <c r="K44" i="206"/>
  <c r="M44" i="206"/>
  <c r="P44" i="206" s="1"/>
  <c r="K55" i="206"/>
  <c r="M55" i="206"/>
  <c r="P55" i="206" s="1"/>
  <c r="M23" i="206"/>
  <c r="P23" i="206" s="1"/>
  <c r="K23" i="206"/>
  <c r="M38" i="206"/>
  <c r="P38" i="206" s="1"/>
  <c r="K38" i="206"/>
  <c r="M29" i="206"/>
  <c r="P29" i="206" s="1"/>
  <c r="K29" i="206"/>
  <c r="M40" i="206"/>
  <c r="P40" i="206" s="1"/>
  <c r="K40" i="206"/>
  <c r="M41" i="206"/>
  <c r="P41" i="206" s="1"/>
  <c r="K41" i="206"/>
  <c r="M21" i="206"/>
  <c r="P21" i="206" s="1"/>
  <c r="K21" i="206"/>
  <c r="K52" i="206"/>
  <c r="M52" i="206"/>
  <c r="P52" i="206" s="1"/>
  <c r="M36" i="206"/>
  <c r="P36" i="206" s="1"/>
  <c r="K36" i="206"/>
  <c r="K20" i="206"/>
  <c r="M20" i="206"/>
  <c r="P20" i="206" s="1"/>
  <c r="M47" i="206"/>
  <c r="P47" i="206" s="1"/>
  <c r="K47" i="206"/>
  <c r="M31" i="206"/>
  <c r="P31" i="206" s="1"/>
  <c r="K31" i="206"/>
  <c r="M15" i="206"/>
  <c r="P15" i="206" s="1"/>
  <c r="K15" i="206"/>
  <c r="K46" i="206"/>
  <c r="M46" i="206"/>
  <c r="P46" i="206" s="1"/>
  <c r="M30" i="206"/>
  <c r="P30" i="206" s="1"/>
  <c r="K30" i="206"/>
  <c r="M14" i="206"/>
  <c r="P14" i="206" s="1"/>
  <c r="K14" i="206"/>
  <c r="O57" i="206"/>
  <c r="G18" i="185" s="1"/>
  <c r="L57" i="206"/>
  <c r="H18" i="185" s="1"/>
  <c r="N57" i="206"/>
  <c r="F18" i="185" s="1"/>
  <c r="P57" i="206" l="1"/>
  <c r="M57" i="206"/>
  <c r="E18" i="185" s="1"/>
  <c r="N8" i="206" l="1"/>
  <c r="D18" i="185"/>
  <c r="E9" i="193" l="1"/>
  <c r="G17" i="193" l="1"/>
  <c r="H17" i="193" s="1"/>
  <c r="G25" i="193"/>
  <c r="H25" i="193" s="1"/>
  <c r="G29" i="193"/>
  <c r="H29" i="193" s="1"/>
  <c r="G14" i="193"/>
  <c r="H14" i="193" s="1"/>
  <c r="K29" i="193" l="1"/>
  <c r="M29" i="193"/>
  <c r="P29" i="193" s="1"/>
  <c r="K25" i="193"/>
  <c r="M25" i="193"/>
  <c r="P25" i="193" s="1"/>
  <c r="K17" i="193"/>
  <c r="M17" i="193"/>
  <c r="P17" i="193" s="1"/>
  <c r="M14" i="193"/>
  <c r="P14" i="193" s="1"/>
  <c r="K14" i="193"/>
  <c r="L30" i="193" l="1"/>
  <c r="H17" i="185" s="1"/>
  <c r="O30" i="193"/>
  <c r="G17" i="185" s="1"/>
  <c r="N30" i="193" l="1"/>
  <c r="F17" i="185" s="1"/>
  <c r="M30" i="193"/>
  <c r="E17" i="185" s="1"/>
  <c r="P30" i="193" l="1"/>
  <c r="N8" i="193" l="1"/>
  <c r="D17" i="185"/>
  <c r="G22" i="185"/>
  <c r="H22" i="185"/>
  <c r="F22" i="185"/>
  <c r="E22" i="185" l="1"/>
  <c r="D22" i="185" l="1"/>
  <c r="D12" i="185" l="1"/>
  <c r="D25" i="185" l="1"/>
  <c r="D23" i="185"/>
  <c r="D24" i="185" l="1"/>
  <c r="D26" i="185"/>
  <c r="D11" i="185" l="1"/>
  <c r="D17" i="7"/>
  <c r="D17" i="4" l="1"/>
  <c r="D18" i="7"/>
  <c r="D18" i="4" l="1"/>
  <c r="D19" i="4" s="1"/>
  <c r="D19" i="7"/>
  <c r="D20" i="4" l="1"/>
  <c r="D21" i="4" s="1"/>
  <c r="D22" i="4" s="1"/>
  <c r="D28" i="4" s="1"/>
</calcChain>
</file>

<file path=xl/sharedStrings.xml><?xml version="1.0" encoding="utf-8"?>
<sst xmlns="http://schemas.openxmlformats.org/spreadsheetml/2006/main" count="666" uniqueCount="213">
  <si>
    <t>(paraksts un tā atšifrējums, datums)</t>
  </si>
  <si>
    <t>Sertifikāta Nr.</t>
  </si>
  <si>
    <t>Pārbaudīja :</t>
  </si>
  <si>
    <t xml:space="preserve">                         Kopējā darbietilpība, c/h </t>
  </si>
  <si>
    <t>Kods, tāmes Nr.</t>
  </si>
  <si>
    <t>Darb- ietilpība (c/st)</t>
  </si>
  <si>
    <t>PVN 21%:</t>
  </si>
  <si>
    <t>Gaļina Zeļenska</t>
  </si>
  <si>
    <t>20-6263</t>
  </si>
  <si>
    <t>euro</t>
  </si>
  <si>
    <t>darba samaksas likme (euro/h)</t>
  </si>
  <si>
    <t>darba alga (euro)</t>
  </si>
  <si>
    <t>mehānismi (euro)</t>
  </si>
  <si>
    <t>Summa (euro)</t>
  </si>
  <si>
    <t>Objekta izmaksas (euro)</t>
  </si>
  <si>
    <t xml:space="preserve">                                       Par kopējo summu, euro</t>
  </si>
  <si>
    <t>laika norma (c/h).</t>
  </si>
  <si>
    <t>darbietilpība (c/h)</t>
  </si>
  <si>
    <t>m</t>
  </si>
  <si>
    <t>Kopā:</t>
  </si>
  <si>
    <t xml:space="preserve">                                                                                                                          APSTIPRINU</t>
  </si>
  <si>
    <t xml:space="preserve">                                                                                        ______________________________________</t>
  </si>
  <si>
    <t>Z.v.</t>
  </si>
  <si>
    <t xml:space="preserve">                                           ______.gada______._______________</t>
  </si>
  <si>
    <t>Būvniecības koptāme</t>
  </si>
  <si>
    <t>Nr.p.k.</t>
  </si>
  <si>
    <t>KOPĀ:</t>
  </si>
  <si>
    <t> PAVISAM BŪVNIECĪBAS IZMAKSAS:</t>
  </si>
  <si>
    <t> Ar būvniecību saistītie pārējie izdevumi:</t>
  </si>
  <si>
    <t> būvprojekta ekspertīze</t>
  </si>
  <si>
    <t>Sastādīja :</t>
  </si>
  <si>
    <t>Objekta  nosaukums</t>
  </si>
  <si>
    <t xml:space="preserve">Tāmes izmaksas </t>
  </si>
  <si>
    <t>Nr. p.k.</t>
  </si>
  <si>
    <t>Kods</t>
  </si>
  <si>
    <t>Mērvienība</t>
  </si>
  <si>
    <t>Daudzums</t>
  </si>
  <si>
    <t>Vienības izmaksas</t>
  </si>
  <si>
    <t>Kopā uz visu apjomu</t>
  </si>
  <si>
    <t>Sastādīja  _____________________G.Zeļenska</t>
  </si>
  <si>
    <t> būvprojekta autoruzraudzība</t>
  </si>
  <si>
    <t xml:space="preserve"> izpētes un projektēšanas darbi </t>
  </si>
  <si>
    <t xml:space="preserve">      Sertifikāta Nr. 20-6263</t>
  </si>
  <si>
    <t>1</t>
  </si>
  <si>
    <t>t.sk.darba aizsardzība</t>
  </si>
  <si>
    <t>Būvdarbu nosaukums</t>
  </si>
  <si>
    <t>būv-izstrādājumi           (euro)</t>
  </si>
  <si>
    <t>būv-izstrādājumi        (euro)</t>
  </si>
  <si>
    <t>(būvdarbu veids vai konstruktīvā elementa nosaukums)</t>
  </si>
  <si>
    <t>Paredzamās līgumcenas koptāme</t>
  </si>
  <si>
    <t xml:space="preserve">                  (paraksts un tā atšifrējums, datums)</t>
  </si>
  <si>
    <t>I. Vispārējie celtniecības darbi</t>
  </si>
  <si>
    <t>Būvdarbu veids vai 
konstruktīvā elementa nosaukums</t>
  </si>
  <si>
    <t xml:space="preserve">darba alga </t>
  </si>
  <si>
    <t>būvizstrādājumi</t>
  </si>
  <si>
    <t xml:space="preserve">mehānismi </t>
  </si>
  <si>
    <t>Tai skaitā</t>
  </si>
  <si>
    <t>Pavisam kopā:</t>
  </si>
  <si>
    <t xml:space="preserve">                                                                                                            (pasūtītāja paraksts un tā atšifrējums)</t>
  </si>
  <si>
    <t>Pārbaudīja:</t>
  </si>
  <si>
    <t>Sastādīja:</t>
  </si>
  <si>
    <t>Tiešās izmaksas kopā, t. sk. darba devēja sociālais nodoklis (24.09%)</t>
  </si>
  <si>
    <t xml:space="preserve">      Sastādīja: ___________________ /G.Zeļenska</t>
  </si>
  <si>
    <t>m²</t>
  </si>
  <si>
    <t>m³</t>
  </si>
  <si>
    <t xml:space="preserve"> būvuzraudzība </t>
  </si>
  <si>
    <t>Kopsavilkuma aprēķins Nr.1</t>
  </si>
  <si>
    <t xml:space="preserve"> Virsizdevumi ( 10% )</t>
  </si>
  <si>
    <t xml:space="preserve">                                                Peļņa ( 8 % )</t>
  </si>
  <si>
    <t>l</t>
  </si>
  <si>
    <t>gb.</t>
  </si>
  <si>
    <t>08-00000</t>
  </si>
  <si>
    <t>09-00000</t>
  </si>
  <si>
    <t>kg</t>
  </si>
  <si>
    <t>grunts</t>
  </si>
  <si>
    <t>2</t>
  </si>
  <si>
    <t>kpl.</t>
  </si>
  <si>
    <r>
      <t xml:space="preserve">                                                                                                            (pasūtītāja paraksts un t</t>
    </r>
    <r>
      <rPr>
        <sz val="8"/>
        <rFont val="Arial"/>
        <family val="2"/>
        <charset val="204"/>
      </rPr>
      <t>ā</t>
    </r>
    <r>
      <rPr>
        <sz val="8"/>
        <rFont val="Arial"/>
        <family val="2"/>
        <charset val="186"/>
      </rPr>
      <t xml:space="preserve"> atšifrējums)</t>
    </r>
  </si>
  <si>
    <t xml:space="preserve">  Tāme sastādīta 2020. gada tirgus cenās, pamatojoties uz BK daļas rasējumiem                            </t>
  </si>
  <si>
    <t xml:space="preserve">  Tāme sastādīta 2020. gada tirgus cenās, pamatojoties uz AR daļas rasējumiem                            </t>
  </si>
  <si>
    <t>02-0000</t>
  </si>
  <si>
    <t>Demontāžas darbi.</t>
  </si>
  <si>
    <t>1-1</t>
  </si>
  <si>
    <t>1-2</t>
  </si>
  <si>
    <t xml:space="preserve">Komentārs: Būvuzņēmējam jāievērtē darbu daudzuma sarakstā minēto darbu veikšanai nepieciešamie materiāli un papildus darbi, kas nav minēti šajā sarakstā, bet bez kuriem nebūtu iespējama būvdarbu tehnoloģiski pareiza un spēkā esošajiem normatīviem atbilstoša veikšana pilnā apmērā. Darbu apjomu sarakstu skatīt kopā ar rasējumiem un specifikācijām. Gadījumā, ja darbu apjomi nesakrīt, par pareiziem jāuzskata rasējumos esošie darbu apjomi.  Sniegtās norādes uz izmantojamo būvmateriālu, iekārtu un ražotāju zīmoliem nes informatīvu raksturu un var būt aizvietoti ar materialiem un izstrādājumiem ar analoģiskiem tehniskiem raksturojumiem. </t>
  </si>
  <si>
    <t>Apjomi sastādīti, pamatojoties uz BK daļas rasējumiem.</t>
  </si>
  <si>
    <t>N.
p.k.</t>
  </si>
  <si>
    <t>Lokālā tāme Nr.1-1.</t>
  </si>
  <si>
    <t>Lokālā tāme Nr.1-2.</t>
  </si>
  <si>
    <t>Apjomi sastādīti, pamatojoties uz AR daļas rasējumiem.</t>
  </si>
  <si>
    <t> Finanšu rezerve neparedzētiem darbiem 5%:</t>
  </si>
  <si>
    <t>Tāme sastādīta: 2020.gada 20. martā</t>
  </si>
  <si>
    <r>
      <t xml:space="preserve">Objekta  nosaukums: </t>
    </r>
    <r>
      <rPr>
        <b/>
        <sz val="12"/>
        <rFont val="Arial"/>
        <family val="2"/>
        <charset val="186"/>
      </rPr>
      <t>„Jumta nesošo konstrukciju pastiprināšana Daugavpils Valsts ģimnāzijas dienesta viesnīcas ēkā", kadastra apzīmējums Nr. 0500 001 4305 003</t>
    </r>
  </si>
  <si>
    <r>
      <t>Būves nosaukums:</t>
    </r>
    <r>
      <rPr>
        <b/>
        <sz val="11"/>
        <rFont val="Arial"/>
        <family val="2"/>
        <charset val="186"/>
      </rPr>
      <t xml:space="preserve"> </t>
    </r>
    <r>
      <rPr>
        <b/>
        <u/>
        <sz val="11"/>
        <rFont val="Arial"/>
        <family val="2"/>
        <charset val="186"/>
      </rPr>
      <t>„Jumta nesošo konstrukciju pastiprināšana Daugavpils Valsts ģimnāzijas dienesta viesnīcas ēkā"</t>
    </r>
  </si>
  <si>
    <r>
      <t xml:space="preserve">Objekta adrese: </t>
    </r>
    <r>
      <rPr>
        <b/>
        <u/>
        <sz val="11"/>
        <rFont val="Arial"/>
        <family val="2"/>
        <charset val="186"/>
      </rPr>
      <t>Saules iela 24, Daugavpils, LV-5401</t>
    </r>
  </si>
  <si>
    <r>
      <t>Pasūtījums Nr.</t>
    </r>
    <r>
      <rPr>
        <b/>
        <u/>
        <sz val="11"/>
        <rFont val="Arial"/>
        <family val="2"/>
        <charset val="186"/>
      </rPr>
      <t>19DVGJ</t>
    </r>
  </si>
  <si>
    <t>„Jumta nesošo konstrukciju pastiprināšana Daugavpils Valsts ģimnāzijas dienesta viesnīcas ēkā", kadastra apzīmējums Nr. 0500 001 4305 003</t>
  </si>
  <si>
    <r>
      <t>Objekta  nosaukums:</t>
    </r>
    <r>
      <rPr>
        <b/>
        <sz val="11"/>
        <rFont val="Arial"/>
        <family val="2"/>
      </rPr>
      <t xml:space="preserve"> „Jumta nesošo konstrukciju pastiprināšana Daugavpils Valsts ģimnāzijas dienesta viesnīcas ēkā", kadastra apzīmējums Nr. 0500 001 4305 003</t>
    </r>
  </si>
  <si>
    <r>
      <t xml:space="preserve">Būves nosaukums: </t>
    </r>
    <r>
      <rPr>
        <b/>
        <sz val="11"/>
        <rFont val="Arial"/>
        <family val="2"/>
        <charset val="186"/>
      </rPr>
      <t>„Jumta nesošo konstrukciju pastiprināšana Daugavpils Valsts ģimnāzijas dienesta viesnīcas ēkā"</t>
    </r>
  </si>
  <si>
    <r>
      <t xml:space="preserve">Būves nosaukums: </t>
    </r>
    <r>
      <rPr>
        <b/>
        <sz val="11"/>
        <rFont val="Arial"/>
        <family val="2"/>
      </rPr>
      <t>„Jumta nesošo konstrukciju pastiprināšana Daugavpils Valsts ģimnāzijas dienesta viesnīcas ēkā"</t>
    </r>
  </si>
  <si>
    <r>
      <t xml:space="preserve">Objekta adrese: </t>
    </r>
    <r>
      <rPr>
        <b/>
        <sz val="11"/>
        <rFont val="Arial"/>
        <family val="2"/>
      </rPr>
      <t>Saules iela 24, Daugavpils, LV-5401</t>
    </r>
  </si>
  <si>
    <r>
      <t>Objekta adrese:</t>
    </r>
    <r>
      <rPr>
        <b/>
        <sz val="11"/>
        <rFont val="Arial"/>
        <family val="2"/>
        <charset val="186"/>
      </rPr>
      <t xml:space="preserve"> </t>
    </r>
    <r>
      <rPr>
        <b/>
        <u/>
        <sz val="11"/>
        <rFont val="Arial"/>
        <family val="2"/>
        <charset val="186"/>
      </rPr>
      <t>Saules iela 24, Daugavpils, LV-5401</t>
    </r>
  </si>
  <si>
    <r>
      <t xml:space="preserve">Pasūtījums Nr. </t>
    </r>
    <r>
      <rPr>
        <b/>
        <u/>
        <sz val="11"/>
        <rFont val="Arial"/>
        <family val="2"/>
        <charset val="186"/>
      </rPr>
      <t>19DVGJ</t>
    </r>
  </si>
  <si>
    <r>
      <t xml:space="preserve">Pasūtījums Nr. </t>
    </r>
    <r>
      <rPr>
        <b/>
        <u/>
        <sz val="11"/>
        <rFont val="Arial"/>
        <family val="2"/>
      </rPr>
      <t>19DVGJ</t>
    </r>
  </si>
  <si>
    <t xml:space="preserve">      Pārbaudīja: ___________________ /</t>
  </si>
  <si>
    <t xml:space="preserve">      Sertifikāta Nr. </t>
  </si>
  <si>
    <t>Pārbaudīja: ___________________ /</t>
  </si>
  <si>
    <t>Mūrlata, spāru, statņu, siju un citu jumta nesošo konstrukciju izbūve. (Koka konstrukcijām izmantoto zaģmateriālu šķira ne nezamāmāka par 2. šķiru. Koka mitrums ne lielāks par 20 %)</t>
  </si>
  <si>
    <t>Spāre ‪150x60mm, l=3,5m</t>
  </si>
  <si>
    <t>Spāre ‪150x60mm, l=5,0m</t>
  </si>
  <si>
    <t>Koka konstrukciju ugunsdrošais krāsojums un koka konstrukcijas apstrādā ar antipirēnu- antiseptiku</t>
  </si>
  <si>
    <r>
      <t xml:space="preserve">Jumta konstrukcijas, skat. BK-02 </t>
    </r>
    <r>
      <rPr>
        <b/>
        <sz val="10"/>
        <rFont val="Calibri"/>
        <family val="2"/>
        <charset val="186"/>
      </rPr>
      <t>÷</t>
    </r>
    <r>
      <rPr>
        <b/>
        <sz val="10"/>
        <rFont val="Arial"/>
        <family val="2"/>
        <charset val="186"/>
      </rPr>
      <t xml:space="preserve"> BK-06.</t>
    </r>
  </si>
  <si>
    <t>Esošs pastiprināms statnis K-1 20gb.; K-2 12gb,. Esošs pastiprināms kopturis Suja S-1; S-2,. Esoša pastiprināma spāre SP-1. Koka konstrukcijas izgatavot no skuju koka zāģmateriāliem (stiprības klase ne zemāka par C24), mitrums &lt; 20%.</t>
  </si>
  <si>
    <t>Koka statņi K-1, l=2800mm</t>
  </si>
  <si>
    <t>Koka statņi K-2, l=1500mm</t>
  </si>
  <si>
    <t>Sija S-2, 100x250mm</t>
  </si>
  <si>
    <t>Sija S-3, 100x300mm</t>
  </si>
  <si>
    <t>Spāre SP-1</t>
  </si>
  <si>
    <t>Esošo spāru SP-1 pastiprināts ar 2 gb. 50x130mm, C24. Savilkts ar bultskrūvēm
M12, s=500mm</t>
  </si>
  <si>
    <t>Esošo kopturu S-2 pastiprināts ar 150x300mm, C24; Tērauda plate ar perforētiem caurumiem no abām pusēm
(400x140x2mm) Naglas ∅3mm, l=80mm; Stūra lenķi ar ribu (140x140x90x3mm), Skrūves ∅6mm, l=140mm; Esošais statnis K-1 pastiprināts ar 2 gb., 75x150, C24 saskrūvēts pamīšus ar ∅6mm, l=120mm, s=200mm, skat. mezgls "A"</t>
  </si>
  <si>
    <t>Statņu K-3; K-4; K-5; K-6, siju S-1; atgāžņi un citu jumta nesošo konstrukciju izbūve.  Esoša pastiprināma spāre SP-1. Koka konstrukcijas izgatavot no skuju koka zāģmateriāliem (stiprības klase ne zemāka par C24), mitrums &lt; 20%.</t>
  </si>
  <si>
    <t>Koka statņi K-3; K-4; K-5; K-6</t>
  </si>
  <si>
    <t>Sija S-1;  atgāžņi</t>
  </si>
  <si>
    <t>Koka savienojums izpildīt ar naglām, skrūvēm un koka stiprinājuma elementiem. (materiāli)</t>
  </si>
  <si>
    <t>Kopā  (euro)</t>
  </si>
  <si>
    <t>Jumta konstrukcijas</t>
  </si>
  <si>
    <r>
      <t xml:space="preserve">Objekta  nosaukums: </t>
    </r>
    <r>
      <rPr>
        <b/>
        <sz val="11"/>
        <rFont val="Arial"/>
        <family val="2"/>
        <charset val="186"/>
      </rPr>
      <t>„Jumta nesošo konstrukciju pastiprināšana Daugavpils Valsts ģimnāzijas dienesta viesnīcas ēkā", 
kadastra apzīmējums Nr. 0500 001 4305 003</t>
    </r>
  </si>
  <si>
    <t>Vispārceltniecības darbi.</t>
  </si>
  <si>
    <t>Esošās lūkas 0.74x0.74 m demontāža un utilzācija</t>
  </si>
  <si>
    <t>Siltummezgla esošo (koka) durvju demontāža un utilzācija</t>
  </si>
  <si>
    <t>Jumta logu metāla restu (0,2m²) demontāža un utilzācija</t>
  </si>
  <si>
    <t>Metāla kāpņu demontāža un utilzācija (0.45x2.97 m)</t>
  </si>
  <si>
    <t>Ventkameru segumu  demontāža 
(līdz koka brusām), t.sk.:</t>
  </si>
  <si>
    <t>5.1</t>
  </si>
  <si>
    <t>5.2</t>
  </si>
  <si>
    <t>Ailas, skat. AR-07.</t>
  </si>
  <si>
    <t>LR-1. Jumta logā ierīkotas restes (žalūzijas), kas veras ar pagriežamu rokturi montāža.
Apakšā reste stiprināma pie koka rāmja uz virām.reste verama uz leju (uz ārpusi);
rāmis - līmēta koka profils; rāmja un restes krāsa iekšpusē un ārpusē - RAL 8019 . 
logu komplektēt ar skārda palodzi, krāsa 
RR 32, ārpsē; furnitūra - loga rokturi, viras - alumīnija vai nerūs. tērauda; pirms restes izgatavošanas,visus izmērus precizēt objektā.</t>
  </si>
  <si>
    <t>Du-1. Gludas ugunsdrošas EI30 durvis montāža, materiāls - tērauds, krāsojums ar pulverkrāsu RAL7000; durvju brīvais platums ne mazāks par  700 mm, augstums ne mazāk par 1900; speciālā ugunsdrošo durvju furnitūra: eņģes, rokturis, slēdzene.</t>
  </si>
  <si>
    <t>Ventilācijas kameras pārseguma montāža, (telpa Nr.99) t.sk.:</t>
  </si>
  <si>
    <t>Ventilācijas kameras pārseguma montāža, (telpa Nr.10) t.sk.:</t>
  </si>
  <si>
    <t>10-
00000</t>
  </si>
  <si>
    <t>Iekšējie apdares darbi</t>
  </si>
  <si>
    <t>špaktele</t>
  </si>
  <si>
    <t>smilšpapīrs</t>
  </si>
  <si>
    <t>Griestu špaktelēšana, slīpēšana, gruntēšana un krāsošana krāsu 2 kārtās, toni precizēt darbu veikšanas laikā (Ieskaitot visus nepieciešamos materiālus un palīgmateriālus, saskaņā ar tehnologiju).</t>
  </si>
  <si>
    <t xml:space="preserve">špaktele </t>
  </si>
  <si>
    <t xml:space="preserve">Sienu virsmu špaktelēšana (2 reizes), slīpēšana un gruntēšana, sagatavošana krāsošanai, ieskaitot  logu un durvju ailu malas, saskaņā ar tehnoloģiju. </t>
  </si>
  <si>
    <t xml:space="preserve">Sienu virsmu  krāsošana ar krāsojums ar pusmatētu, berzes noturīgu krāsu tonī (skat. specifikācijas), ieskaitot durvju ailu malas un  logu pārsedžu, krāsošana saskaņā ar tehnoloģiju. </t>
  </si>
  <si>
    <t xml:space="preserve"> krāsa </t>
  </si>
  <si>
    <t>Esošās betona grīdas izlīdzināšana ar pašizlīdzinošu remontjavu</t>
  </si>
  <si>
    <t xml:space="preserve">krasa </t>
  </si>
  <si>
    <t>Sienu attīrīšana no vecās krāsas</t>
  </si>
  <si>
    <t xml:space="preserve">Ģipša apmetums bloku sienām </t>
  </si>
  <si>
    <t>Koka konstrukcijas demontāža un utilzācija</t>
  </si>
  <si>
    <t>Sedzošās metāla loksnes demontāža un utilzācija</t>
  </si>
  <si>
    <t>L-1. Siltināta lūka ar šķērveida kāpnēm montāža, ugunsizturība EI60; lūku komplektēt ar margām virs lūkas (0.90x0.85x0.90)</t>
  </si>
  <si>
    <t>Malu dēlis, krāsot tonis-tumši brūns, 32*120*2810mm -2 gb., 32*120*4525mm- 2gb.</t>
  </si>
  <si>
    <t>Malu dēlis, krāsot tonis-tumši brūns, 32*120*4310mm -1gb., 32*120*3780mm - 1gb.
32*120*1440mm -1 gb., 32*120*3690mm -1gb.
32*120*2890mm -1.gb., 32*120*7470mm  -1gb.</t>
  </si>
  <si>
    <t>Jumta profils T20, tērauds b=0.5mm, premium,tonis-RR750 dakstiņu sarkans, slīpums esošais.</t>
  </si>
  <si>
    <t>Ttvaika barjera paroc XMV 020 bas</t>
  </si>
  <si>
    <t>Koka latojums virs brusām 32*100*4460 mm, solis 300mm,10 gb.</t>
  </si>
  <si>
    <t>Koka latojums no iekšpuses</t>
  </si>
  <si>
    <t>Akmens vate, b=150 mm, UG.reakc KL. A1, Siltumvadītspēja λD 0,036 W/mK</t>
  </si>
  <si>
    <t>Koka latojums virs brusām 32*100*7450 mm, 9 gb.</t>
  </si>
  <si>
    <t>Griestu apdare ugunsdroša plāksne A1.
b=0.15mm x 2, ieskaitot dībelis, skrūves, šuvju lenta; špaktele un visus nepieciešamos materiālus</t>
  </si>
  <si>
    <t>Iekšējie elektrotehniskie darbi</t>
  </si>
  <si>
    <t>Automātiskās ugunsgrēka atklāšanas un trauksmes signalizācijas sistēmas.</t>
  </si>
  <si>
    <t xml:space="preserve">  Tāme sastādīta 2020. gada tirgus cenās, pamatojoties uz EL daļas rasējumiem                            </t>
  </si>
  <si>
    <t>Lokālā tāme Nr.2-1.</t>
  </si>
  <si>
    <t>Lokālā tāme Nr.2-2.</t>
  </si>
  <si>
    <t>Dūmu detektors SensoMAG S30, vai ekvivalents</t>
  </si>
  <si>
    <t>Siltuma detektors SensoMAG R20</t>
  </si>
  <si>
    <t>Detektora bāze SensoMAG B24</t>
  </si>
  <si>
    <t xml:space="preserve">Esoša rokas trauksmes poga </t>
  </si>
  <si>
    <t xml:space="preserve">Kabelis 2x0,8 30 min ugunsizturīgs YE-H(ST)FE180/E30 </t>
  </si>
  <si>
    <t>Montāžas materiāli</t>
  </si>
  <si>
    <t>PVC caurule cieta d 16 mm (ar ugunsdrošo blīvējumu)</t>
  </si>
  <si>
    <t>Kabeļu skavas 6710</t>
  </si>
  <si>
    <t>Skrūve betonam SB 6.3x35</t>
  </si>
  <si>
    <t xml:space="preserve">  Tāme sastādīta 2020. gada tirgus cenās, pamatojoties uz UAST daļas rasējumiem                            </t>
  </si>
  <si>
    <t>19-00000</t>
  </si>
  <si>
    <t>18-00000</t>
  </si>
  <si>
    <t>Apgaismojuma izstrādājumi</t>
  </si>
  <si>
    <t>Avārijas LED gaismeklis griestu montāža, deg tikai strāvas pārtraukuma laikā; 1W, ar akumulātoru 3 st., auto tests, IP44</t>
  </si>
  <si>
    <t>Apgaismojuma vadības slēdži/ kontaktori</t>
  </si>
  <si>
    <t>NC Kontaktors, 230 VAC</t>
  </si>
  <si>
    <t>Vienpolīgs v/a slēdzis; ~230V, 10A, IP44</t>
  </si>
  <si>
    <t>Kabeļu nesošās sistēmas / caurules</t>
  </si>
  <si>
    <t>Plastmasas caurule ∅16 ar stiprinājumiem</t>
  </si>
  <si>
    <t>Plastmasas caurule ∅25 ar stiprinājumiem</t>
  </si>
  <si>
    <t>Cauruļu palīgmateriāli (līkumi, savienojumi, stipr. utt.)</t>
  </si>
  <si>
    <t>Montāžas izstrādājumu palīgmateriālu komplekts (kārbas, klemmes, kronšteini, ķēdes un citi stiprināšanas elementi)</t>
  </si>
  <si>
    <t>Spēka tīklu aprīkojums</t>
  </si>
  <si>
    <t>Kabelis NYM ar dzīslām 4x1,5 mm²</t>
  </si>
  <si>
    <t>Uz virsmas montējāms LED gaismeklis, 1160x110mm, IP54, 36W, TREVOS LINEA 2.4ft 3200/840 LED interior vai ekvivalents</t>
  </si>
  <si>
    <t>Apgaismojuma montāžas rene (W=75mm,L=3m), komplektā ar stiprinājumiem un renes trosēm (L=300m)</t>
  </si>
  <si>
    <t>Sistēmas palaišana un nodošana 
ekspluatācijā</t>
  </si>
  <si>
    <t>II. Iekšējie specializētie darbi</t>
  </si>
  <si>
    <t>2-1</t>
  </si>
  <si>
    <t>2-2</t>
  </si>
  <si>
    <t>3</t>
  </si>
  <si>
    <t>4</t>
  </si>
  <si>
    <t>Būves nosaukums: „Jumta nesošo konstrukciju pastiprināšana Daugavpils Valsts ģimnāzijas dienesta viesnīcas ēkā"</t>
  </si>
  <si>
    <t>Objekta  nosaukums:„Jumta nesošo konstrukciju pastiprināšana Daugavpils Valsts ģimnāzijas dienesta viesnīcas ēkā", kadastra apzīmējums Nr. 0500 001 4305 003</t>
  </si>
  <si>
    <t>Objekta adrese: Saules iela 24, Daugavpils, LV-5401</t>
  </si>
  <si>
    <t>Pasūtījums Nr. 19DVGJ</t>
  </si>
  <si>
    <t>Darbu apjomu saraksts Nr. 1-1.</t>
  </si>
  <si>
    <t>Darbu apjomu saraksts Nr. 1-2.</t>
  </si>
  <si>
    <t>Darbu apjomu saraksts Nr. 2-1.</t>
  </si>
  <si>
    <t>Apjomi sastādīti, pamatojoties uzEL daļas rasējumiem.</t>
  </si>
  <si>
    <t>Darbu apjomu saraksts Nr. 2-2.</t>
  </si>
  <si>
    <t>Apjomi sastādīti, pamatojoties uz UAST daļas rasējumiem.</t>
  </si>
  <si>
    <t>Automātiskās ugunsgrēka atklāšanas un 
trauksmes signalizācijas sistēmas.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</si>
</sst>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164" formatCode="_-* #,##0_-;\-* #,##0_-;_-* &quot;-&quot;_-;_-@_-"/>
    <numFmt numFmtId="165" formatCode="_-* #,##0.00_-;\-* #,##0.00_-;_-* &quot;-&quot;??_-;_-@_-"/>
    <numFmt numFmtId="166" formatCode="_(&quot;$&quot;* #,##0_);_(&quot;$&quot;* \(#,##0\);_(&quot;$&quot;* &quot;-&quot;_);_(@_)"/>
    <numFmt numFmtId="167" formatCode="_(* #,##0_);_(* \(#,##0\);_(* &quot;-&quot;_);_(@_)"/>
    <numFmt numFmtId="168" formatCode="_(* #,##0.00_);_(* \(#,##0.00\);_(* &quot;-&quot;??_);_(@_)"/>
    <numFmt numFmtId="169" formatCode="_-* #,##0.00&quot;р.&quot;_-;\-* #,##0.00&quot;р.&quot;_-;_-* &quot;-&quot;??&quot;р.&quot;_-;_-@_-"/>
    <numFmt numFmtId="170" formatCode="_-* #,##0.00_р_._-;\-* #,##0.00_р_._-;_-* &quot;-&quot;??_р_._-;_-@_-"/>
    <numFmt numFmtId="171" formatCode="_-* #,##0.00_-;\-* #,##0.00_-;_-* \-??_-;_-@_-"/>
    <numFmt numFmtId="172" formatCode="_(* #,##0.00_);_(* \(#,##0.00\);_(* \-??_);_(@_)"/>
    <numFmt numFmtId="173" formatCode="_-&quot;Ls &quot;* #,##0.00_-;&quot;-Ls &quot;* #,##0.00_-;_-&quot;Ls &quot;* \-??_-;_-@_-"/>
    <numFmt numFmtId="174" formatCode="&quot; &quot;#,##0.00&quot; &quot;;&quot;-&quot;#,##0.00&quot; &quot;;&quot; -&quot;#&quot; &quot;;&quot; &quot;@&quot; &quot;"/>
    <numFmt numFmtId="175" formatCode="&quot; &quot;#,##0.00&quot;    &quot;;&quot;-&quot;#,##0.00&quot;    &quot;;&quot; -&quot;#&quot;    &quot;;&quot; &quot;@&quot; &quot;"/>
    <numFmt numFmtId="176" formatCode="#,##0.00\ ;\-#,##0.00\ ;&quot; -&quot;#\ ;@\ "/>
    <numFmt numFmtId="177" formatCode="&quot; Ls &quot;#,##0.00&quot; &quot;;&quot;-Ls &quot;#,##0.00&quot; &quot;;&quot; Ls -&quot;#&quot; &quot;;&quot; &quot;@&quot; &quot;"/>
    <numFmt numFmtId="178" formatCode="&quot; &quot;#,##0.00&quot;р. &quot;;&quot;-&quot;#,##0.00&quot;р. &quot;;&quot; -&quot;#&quot;р. &quot;;&quot; &quot;@&quot; &quot;"/>
    <numFmt numFmtId="179" formatCode="[$-426]General"/>
    <numFmt numFmtId="180" formatCode="#,##0.00[$Ls-426];[Red]&quot;-&quot;#,##0.00[$Ls-426]"/>
    <numFmt numFmtId="181" formatCode="#,##0.00&quot; &quot;[$€-407];[Red]&quot;-&quot;#,##0.00&quot; &quot;[$€-407]"/>
    <numFmt numFmtId="182" formatCode="_-* #,##0&quot;$&quot;_-;\-* #,##0&quot;$&quot;_-;_-* &quot;-&quot;&quot;$&quot;_-;_-@_-"/>
    <numFmt numFmtId="183" formatCode="_-* #,##0.00&quot;$&quot;_-;\-* #,##0.00&quot;$&quot;_-;_-* &quot;-&quot;??&quot;$&quot;_-;_-@_-"/>
    <numFmt numFmtId="184" formatCode="m\o\n\th\ d\,\ yyyy"/>
    <numFmt numFmtId="185" formatCode="#.00"/>
    <numFmt numFmtId="186" formatCode="#."/>
    <numFmt numFmtId="187" formatCode="&quot;See Note &quot;\ #"/>
    <numFmt numFmtId="188" formatCode="0.000"/>
  </numFmts>
  <fonts count="107">
    <font>
      <sz val="11"/>
      <color theme="1"/>
      <name val="Calibri"/>
      <family val="2"/>
      <scheme val="minor"/>
    </font>
    <font>
      <sz val="11"/>
      <color indexed="8"/>
      <name val="Calibri"/>
      <family val="2"/>
    </font>
    <font>
      <sz val="8"/>
      <name val="Calibri"/>
      <family val="2"/>
    </font>
    <font>
      <sz val="12"/>
      <name val="Arial"/>
      <family val="2"/>
      <charset val="186"/>
    </font>
    <font>
      <sz val="10"/>
      <name val="Arial Cyr"/>
      <family val="2"/>
      <charset val="204"/>
    </font>
    <font>
      <sz val="10"/>
      <name val="Arial"/>
      <family val="2"/>
      <charset val="204"/>
    </font>
    <font>
      <sz val="8"/>
      <name val="Arial"/>
      <family val="2"/>
      <charset val="186"/>
    </font>
    <font>
      <sz val="10"/>
      <name val="Arial"/>
      <family val="2"/>
      <charset val="186"/>
    </font>
    <font>
      <sz val="11"/>
      <name val="Arial"/>
      <family val="2"/>
      <charset val="186"/>
    </font>
    <font>
      <sz val="14"/>
      <name val="Arial"/>
      <family val="2"/>
      <charset val="186"/>
    </font>
    <font>
      <b/>
      <sz val="16"/>
      <name val="Arial"/>
      <family val="2"/>
      <charset val="186"/>
    </font>
    <font>
      <b/>
      <sz val="11"/>
      <name val="Arial"/>
      <family val="2"/>
      <charset val="186"/>
    </font>
    <font>
      <sz val="13"/>
      <name val="Arial"/>
      <family val="2"/>
      <charset val="186"/>
    </font>
    <font>
      <b/>
      <sz val="13"/>
      <name val="Arial"/>
      <family val="2"/>
      <charset val="186"/>
    </font>
    <font>
      <sz val="10"/>
      <name val="Arial"/>
      <family val="2"/>
      <charset val="1"/>
    </font>
    <font>
      <sz val="12"/>
      <name val="Times New Roman"/>
      <family val="1"/>
    </font>
    <font>
      <sz val="10"/>
      <name val="Times New Roman"/>
      <family val="1"/>
    </font>
    <font>
      <sz val="10"/>
      <name val="Helv"/>
    </font>
    <font>
      <b/>
      <sz val="10"/>
      <name val="Arial"/>
      <family val="2"/>
      <charset val="204"/>
    </font>
    <font>
      <sz val="10"/>
      <name val="Arial"/>
      <family val="2"/>
      <charset val="186"/>
    </font>
    <font>
      <b/>
      <sz val="10"/>
      <name val="Arial"/>
      <family val="2"/>
      <charset val="186"/>
    </font>
    <font>
      <sz val="11"/>
      <name val="Calibri"/>
      <family val="2"/>
    </font>
    <font>
      <sz val="10"/>
      <name val="Arial"/>
      <family val="2"/>
    </font>
    <font>
      <sz val="11"/>
      <color indexed="8"/>
      <name val="Calibri"/>
      <family val="2"/>
      <charset val="186"/>
    </font>
    <font>
      <sz val="10"/>
      <name val="Tahoma"/>
      <family val="2"/>
      <charset val="186"/>
    </font>
    <font>
      <sz val="12"/>
      <name val="Courier New"/>
      <family val="3"/>
      <charset val="186"/>
    </font>
    <font>
      <sz val="11"/>
      <color indexed="8"/>
      <name val="Calibri"/>
      <family val="2"/>
      <charset val="204"/>
    </font>
    <font>
      <sz val="11"/>
      <color indexed="9"/>
      <name val="Calibri"/>
      <family val="2"/>
      <charset val="186"/>
    </font>
    <font>
      <b/>
      <sz val="11"/>
      <color indexed="52"/>
      <name val="Calibri"/>
      <family val="2"/>
      <charset val="186"/>
    </font>
    <font>
      <sz val="11"/>
      <color indexed="10"/>
      <name val="Calibri"/>
      <family val="2"/>
      <charset val="186"/>
    </font>
    <font>
      <u/>
      <sz val="10"/>
      <color indexed="12"/>
      <name val="Arial"/>
      <family val="2"/>
    </font>
    <font>
      <sz val="11"/>
      <color indexed="62"/>
      <name val="Calibri"/>
      <family val="2"/>
      <charset val="186"/>
    </font>
    <font>
      <b/>
      <sz val="11"/>
      <color indexed="63"/>
      <name val="Calibri"/>
      <family val="2"/>
      <charset val="186"/>
    </font>
    <font>
      <b/>
      <sz val="11"/>
      <color indexed="8"/>
      <name val="Calibri"/>
      <family val="2"/>
      <charset val="186"/>
    </font>
    <font>
      <sz val="11"/>
      <color indexed="17"/>
      <name val="Calibri"/>
      <family val="2"/>
      <charset val="186"/>
    </font>
    <font>
      <sz val="11"/>
      <color indexed="60"/>
      <name val="Calibri"/>
      <family val="2"/>
      <charset val="186"/>
    </font>
    <font>
      <sz val="10"/>
      <name val="MS Sans Serif"/>
      <family val="2"/>
      <charset val="204"/>
    </font>
    <font>
      <sz val="10"/>
      <color indexed="64"/>
      <name val="Arial"/>
      <family val="2"/>
      <charset val="186"/>
    </font>
    <font>
      <sz val="11"/>
      <color indexed="8"/>
      <name val="Arial"/>
      <family val="2"/>
      <charset val="204"/>
    </font>
    <font>
      <b/>
      <sz val="18"/>
      <color indexed="56"/>
      <name val="Cambria"/>
      <family val="2"/>
      <charset val="186"/>
    </font>
    <font>
      <sz val="10"/>
      <name val="Arial Narrow"/>
      <family val="2"/>
      <charset val="186"/>
    </font>
    <font>
      <i/>
      <sz val="11"/>
      <color indexed="23"/>
      <name val="Calibri"/>
      <family val="2"/>
      <charset val="186"/>
    </font>
    <font>
      <b/>
      <sz val="11"/>
      <color indexed="9"/>
      <name val="Calibri"/>
      <family val="2"/>
      <charset val="186"/>
    </font>
    <font>
      <sz val="11"/>
      <color indexed="52"/>
      <name val="Calibri"/>
      <family val="2"/>
      <charset val="186"/>
    </font>
    <font>
      <sz val="11"/>
      <color indexed="20"/>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0"/>
      <name val="Times New Roman"/>
      <family val="1"/>
      <charset val="204"/>
    </font>
    <font>
      <sz val="11"/>
      <color indexed="9"/>
      <name val="Calibri"/>
      <family val="2"/>
      <charset val="204"/>
    </font>
    <font>
      <sz val="10"/>
      <name val="Arial Cyr"/>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12"/>
      <name val="Arial"/>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1"/>
      <color indexed="8"/>
      <name val="Calibri"/>
      <family val="2"/>
      <charset val="204"/>
    </font>
    <font>
      <sz val="11"/>
      <color indexed="10"/>
      <name val="Calibri"/>
      <family val="2"/>
      <charset val="204"/>
    </font>
    <font>
      <sz val="10"/>
      <color indexed="8"/>
      <name val="Arial"/>
      <family val="2"/>
      <charset val="204"/>
    </font>
    <font>
      <b/>
      <i/>
      <sz val="16"/>
      <color indexed="8"/>
      <name val="Arial"/>
      <family val="2"/>
      <charset val="204"/>
    </font>
    <font>
      <sz val="10"/>
      <color indexed="8"/>
      <name val="Arial1"/>
      <charset val="204"/>
    </font>
    <font>
      <b/>
      <sz val="18"/>
      <color indexed="56"/>
      <name val="Cambria"/>
      <family val="1"/>
      <charset val="204"/>
    </font>
    <font>
      <b/>
      <i/>
      <u/>
      <sz val="11"/>
      <color indexed="8"/>
      <name val="Arial"/>
      <family val="2"/>
      <charset val="204"/>
    </font>
    <font>
      <sz val="10"/>
      <color indexed="8"/>
      <name val="Helv"/>
      <charset val="204"/>
    </font>
    <font>
      <sz val="1"/>
      <color indexed="8"/>
      <name val="Courier"/>
      <family val="3"/>
    </font>
    <font>
      <sz val="10"/>
      <name val="Baltica"/>
    </font>
    <font>
      <b/>
      <sz val="1"/>
      <color indexed="8"/>
      <name val="Courier"/>
      <family val="3"/>
    </font>
    <font>
      <b/>
      <sz val="18"/>
      <name val="ITCCenturyBookT"/>
    </font>
    <font>
      <b/>
      <sz val="14"/>
      <name val="ITCCenturyBookT"/>
    </font>
    <font>
      <sz val="14"/>
      <name val="ITCCenturyBookT"/>
    </font>
    <font>
      <sz val="12"/>
      <name val="Courier"/>
      <family val="1"/>
      <charset val="186"/>
    </font>
    <font>
      <sz val="9"/>
      <name val="TextBook"/>
    </font>
    <font>
      <sz val="8"/>
      <name val="Helv"/>
    </font>
    <font>
      <b/>
      <i/>
      <u/>
      <sz val="12"/>
      <name val="Arial"/>
      <family val="2"/>
      <charset val="186"/>
    </font>
    <font>
      <b/>
      <u/>
      <sz val="11"/>
      <name val="Arial"/>
      <family val="2"/>
      <charset val="186"/>
    </font>
    <font>
      <b/>
      <u/>
      <sz val="10"/>
      <name val="Arial"/>
      <family val="2"/>
      <charset val="204"/>
    </font>
    <font>
      <b/>
      <sz val="12"/>
      <name val="Arial"/>
      <family val="2"/>
      <charset val="186"/>
    </font>
    <font>
      <b/>
      <sz val="12"/>
      <name val="Arial"/>
      <family val="2"/>
      <charset val="1"/>
    </font>
    <font>
      <b/>
      <sz val="11"/>
      <name val="Arial"/>
      <family val="2"/>
      <charset val="204"/>
    </font>
    <font>
      <b/>
      <sz val="11"/>
      <name val="Arial"/>
      <family val="2"/>
    </font>
    <font>
      <sz val="8"/>
      <name val="Arial"/>
      <family val="2"/>
    </font>
    <font>
      <sz val="11"/>
      <name val="Arial"/>
      <family val="2"/>
    </font>
    <font>
      <b/>
      <u/>
      <sz val="11"/>
      <name val="Arial"/>
      <family val="2"/>
    </font>
    <font>
      <sz val="12"/>
      <name val="Arial"/>
      <family val="2"/>
    </font>
    <font>
      <b/>
      <u/>
      <sz val="10"/>
      <name val="Arial"/>
      <family val="2"/>
    </font>
    <font>
      <b/>
      <sz val="10"/>
      <name val="Arial"/>
      <family val="2"/>
    </font>
    <font>
      <vertAlign val="superscript"/>
      <sz val="10"/>
      <name val="Arial"/>
      <family val="2"/>
      <charset val="186"/>
    </font>
    <font>
      <sz val="11"/>
      <color theme="1"/>
      <name val="Calibri"/>
      <family val="2"/>
      <charset val="186"/>
      <scheme val="minor"/>
    </font>
    <font>
      <sz val="10"/>
      <color theme="1"/>
      <name val="Arial"/>
      <family val="2"/>
      <charset val="186"/>
    </font>
    <font>
      <sz val="10"/>
      <color theme="0"/>
      <name val="Arial"/>
      <family val="2"/>
      <charset val="186"/>
    </font>
    <font>
      <sz val="8"/>
      <color theme="1"/>
      <name val="Arial"/>
      <family val="2"/>
    </font>
    <font>
      <sz val="10"/>
      <color theme="0"/>
      <name val="Arial"/>
      <family val="2"/>
    </font>
    <font>
      <sz val="8"/>
      <name val="Arial"/>
      <family val="2"/>
      <charset val="204"/>
    </font>
    <font>
      <sz val="10"/>
      <color theme="1"/>
      <name val="Arial"/>
      <family val="2"/>
      <charset val="204"/>
    </font>
    <font>
      <sz val="12"/>
      <name val="Arial Narrow"/>
      <family val="2"/>
      <charset val="204"/>
    </font>
    <font>
      <b/>
      <sz val="9"/>
      <name val="Arial"/>
      <family val="2"/>
      <charset val="186"/>
    </font>
    <font>
      <sz val="10"/>
      <name val="Calibri"/>
      <family val="2"/>
    </font>
    <font>
      <b/>
      <sz val="10"/>
      <name val="Calibri"/>
      <family val="2"/>
      <charset val="186"/>
    </font>
    <font>
      <b/>
      <i/>
      <sz val="10"/>
      <name val="Arial"/>
      <family val="2"/>
      <charset val="204"/>
    </font>
  </fonts>
  <fills count="50">
    <fill>
      <patternFill patternType="none"/>
    </fill>
    <fill>
      <patternFill patternType="gray125"/>
    </fill>
    <fill>
      <patternFill patternType="solid">
        <fgColor indexed="49"/>
      </patternFill>
    </fill>
    <fill>
      <patternFill patternType="solid">
        <fgColor indexed="62"/>
      </patternFill>
    </fill>
    <fill>
      <patternFill patternType="solid">
        <fgColor indexed="62"/>
        <bgColor indexed="62"/>
      </patternFill>
    </fill>
    <fill>
      <patternFill patternType="solid">
        <fgColor indexed="10"/>
      </patternFill>
    </fill>
    <fill>
      <patternFill patternType="solid">
        <fgColor indexed="10"/>
        <bgColor indexed="1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26"/>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57"/>
      </patternFill>
    </fill>
    <fill>
      <patternFill patternType="solid">
        <fgColor indexed="57"/>
        <bgColor indexed="57"/>
      </patternFill>
    </fill>
    <fill>
      <patternFill patternType="solid">
        <fgColor indexed="36"/>
      </patternFill>
    </fill>
    <fill>
      <patternFill patternType="solid">
        <fgColor indexed="20"/>
        <bgColor indexed="20"/>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44"/>
      </patternFill>
    </fill>
    <fill>
      <patternFill patternType="solid">
        <fgColor indexed="29"/>
        <bgColor indexed="29"/>
      </patternFill>
    </fill>
    <fill>
      <patternFill patternType="solid">
        <fgColor indexed="22"/>
      </patternFill>
    </fill>
    <fill>
      <patternFill patternType="solid">
        <fgColor indexed="11"/>
        <bgColor indexed="11"/>
      </patternFill>
    </fill>
    <fill>
      <patternFill patternType="solid">
        <fgColor indexed="43"/>
      </patternFill>
    </fill>
    <fill>
      <patternFill patternType="solid">
        <fgColor indexed="51"/>
        <bgColor indexed="51"/>
      </patternFill>
    </fill>
    <fill>
      <patternFill patternType="solid">
        <fgColor indexed="49"/>
        <bgColor indexed="49"/>
      </patternFill>
    </fill>
    <fill>
      <patternFill patternType="solid">
        <fgColor indexed="53"/>
      </patternFill>
    </fill>
    <fill>
      <patternFill patternType="solid">
        <fgColor indexed="53"/>
        <bgColor indexed="53"/>
      </patternFill>
    </fill>
    <fill>
      <patternFill patternType="solid">
        <fgColor indexed="30"/>
      </patternFill>
    </fill>
    <fill>
      <patternFill patternType="solid">
        <fgColor indexed="52"/>
      </patternFill>
    </fill>
    <fill>
      <patternFill patternType="solid">
        <fgColor indexed="30"/>
        <bgColor indexed="30"/>
      </patternFill>
    </fill>
    <fill>
      <patternFill patternType="solid">
        <fgColor indexed="52"/>
        <bgColor indexed="52"/>
      </patternFill>
    </fill>
    <fill>
      <patternFill patternType="solid">
        <fgColor indexed="55"/>
      </patternFill>
    </fill>
    <fill>
      <patternFill patternType="solid">
        <fgColor indexed="22"/>
        <bgColor indexed="22"/>
      </patternFill>
    </fill>
    <fill>
      <patternFill patternType="lightGray"/>
    </fill>
    <fill>
      <patternFill patternType="solid">
        <fgColor indexed="43"/>
        <bgColor indexed="43"/>
      </patternFill>
    </fill>
    <fill>
      <patternFill patternType="solid">
        <fgColor indexed="65"/>
        <bgColor indexed="64"/>
      </patternFill>
    </fill>
    <fill>
      <patternFill patternType="solid">
        <fgColor indexed="55"/>
        <bgColor indexed="55"/>
      </patternFill>
    </fill>
    <fill>
      <patternFill patternType="solid">
        <fgColor indexed="26"/>
        <bgColor indexed="26"/>
      </patternFill>
    </fill>
    <fill>
      <patternFill patternType="solid">
        <fgColor theme="0"/>
        <bgColor indexed="64"/>
      </patternFill>
    </fill>
    <fill>
      <patternFill patternType="solid">
        <fgColor theme="0"/>
        <bgColor indexed="26"/>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n">
        <color indexed="62"/>
      </bottom>
      <diagonal/>
    </border>
    <border>
      <left/>
      <right/>
      <top/>
      <bottom style="thick">
        <color indexed="22"/>
      </bottom>
      <diagonal/>
    </border>
    <border>
      <left/>
      <right/>
      <top/>
      <bottom style="thin">
        <color indexed="22"/>
      </bottom>
      <diagonal/>
    </border>
    <border>
      <left/>
      <right/>
      <top/>
      <bottom style="medium">
        <color indexed="30"/>
      </bottom>
      <diagonal/>
    </border>
    <border>
      <left/>
      <right/>
      <top/>
      <bottom style="thin">
        <color indexed="30"/>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bottom style="thin">
        <color indexed="64"/>
      </bottom>
      <diagonal/>
    </border>
    <border>
      <left style="thin">
        <color indexed="8"/>
      </left>
      <right style="thin">
        <color indexed="8"/>
      </right>
      <top style="thin">
        <color indexed="8"/>
      </top>
      <bottom/>
      <diagonal/>
    </border>
  </borders>
  <cellStyleXfs count="365">
    <xf numFmtId="0" fontId="0" fillId="0" borderId="0"/>
    <xf numFmtId="0" fontId="27" fillId="3" borderId="0" applyNumberFormat="0" applyBorder="0" applyAlignment="0" applyProtection="0"/>
    <xf numFmtId="0" fontId="27" fillId="3" borderId="0" applyNumberFormat="0" applyBorder="0" applyAlignment="0" applyProtection="0"/>
    <xf numFmtId="0" fontId="49" fillId="4" borderId="0"/>
    <xf numFmtId="0" fontId="49" fillId="4" borderId="0"/>
    <xf numFmtId="0" fontId="27" fillId="5" borderId="0" applyNumberFormat="0" applyBorder="0" applyAlignment="0" applyProtection="0"/>
    <xf numFmtId="0" fontId="27" fillId="5" borderId="0" applyNumberFormat="0" applyBorder="0" applyAlignment="0" applyProtection="0"/>
    <xf numFmtId="0" fontId="49" fillId="6" borderId="0"/>
    <xf numFmtId="0" fontId="49" fillId="6" borderId="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6" fillId="13" borderId="0"/>
    <xf numFmtId="0" fontId="26" fillId="13" borderId="0"/>
    <xf numFmtId="0" fontId="23" fillId="8" borderId="0" applyNumberFormat="0" applyBorder="0" applyAlignment="0" applyProtection="0"/>
    <xf numFmtId="0" fontId="23" fillId="8" borderId="0" applyNumberFormat="0" applyBorder="0" applyAlignment="0" applyProtection="0"/>
    <xf numFmtId="0" fontId="26" fillId="14" borderId="0"/>
    <xf numFmtId="0" fontId="26" fillId="14" borderId="0"/>
    <xf numFmtId="0" fontId="23" fillId="9" borderId="0" applyNumberFormat="0" applyBorder="0" applyAlignment="0" applyProtection="0"/>
    <xf numFmtId="0" fontId="23" fillId="9" borderId="0" applyNumberFormat="0" applyBorder="0" applyAlignment="0" applyProtection="0"/>
    <xf numFmtId="0" fontId="26" fillId="15" borderId="0"/>
    <xf numFmtId="0" fontId="26" fillId="15" borderId="0"/>
    <xf numFmtId="0" fontId="23" fillId="10" borderId="0" applyNumberFormat="0" applyBorder="0" applyAlignment="0" applyProtection="0"/>
    <xf numFmtId="0" fontId="23" fillId="10" borderId="0" applyNumberFormat="0" applyBorder="0" applyAlignment="0" applyProtection="0"/>
    <xf numFmtId="0" fontId="26" fillId="17" borderId="0"/>
    <xf numFmtId="0" fontId="26" fillId="17" borderId="0"/>
    <xf numFmtId="0" fontId="23" fillId="11" borderId="0" applyNumberFormat="0" applyBorder="0" applyAlignment="0" applyProtection="0"/>
    <xf numFmtId="0" fontId="23" fillId="11" borderId="0" applyNumberFormat="0" applyBorder="0" applyAlignment="0" applyProtection="0"/>
    <xf numFmtId="0" fontId="26" fillId="18" borderId="0"/>
    <xf numFmtId="0" fontId="26" fillId="18" borderId="0"/>
    <xf numFmtId="0" fontId="23" fillId="12" borderId="0" applyNumberFormat="0" applyBorder="0" applyAlignment="0" applyProtection="0"/>
    <xf numFmtId="0" fontId="23" fillId="12" borderId="0" applyNumberFormat="0" applyBorder="0" applyAlignment="0" applyProtection="0"/>
    <xf numFmtId="0" fontId="26" fillId="19" borderId="0"/>
    <xf numFmtId="0" fontId="26" fillId="19" borderId="0"/>
    <xf numFmtId="0" fontId="27" fillId="20" borderId="0" applyNumberFormat="0" applyBorder="0" applyAlignment="0" applyProtection="0"/>
    <xf numFmtId="0" fontId="27" fillId="20" borderId="0" applyNumberFormat="0" applyBorder="0" applyAlignment="0" applyProtection="0"/>
    <xf numFmtId="0" fontId="49" fillId="21" borderId="0"/>
    <xf numFmtId="0" fontId="49" fillId="21" borderId="0"/>
    <xf numFmtId="0" fontId="27" fillId="22" borderId="0" applyNumberFormat="0" applyBorder="0" applyAlignment="0" applyProtection="0"/>
    <xf numFmtId="0" fontId="27" fillId="22" borderId="0" applyNumberFormat="0" applyBorder="0" applyAlignment="0" applyProtection="0"/>
    <xf numFmtId="0" fontId="49" fillId="23" borderId="0"/>
    <xf numFmtId="0" fontId="49" fillId="23" borderId="0"/>
    <xf numFmtId="0" fontId="23"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10" borderId="0" applyNumberFormat="0" applyBorder="0" applyAlignment="0" applyProtection="0"/>
    <xf numFmtId="0" fontId="23" fillId="24" borderId="0" applyNumberFormat="0" applyBorder="0" applyAlignment="0" applyProtection="0"/>
    <xf numFmtId="0" fontId="23" fillId="27"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10" borderId="0" applyNumberFormat="0" applyBorder="0" applyAlignment="0" applyProtection="0"/>
    <xf numFmtId="0" fontId="26" fillId="24" borderId="0" applyNumberFormat="0" applyBorder="0" applyAlignment="0" applyProtection="0"/>
    <xf numFmtId="0" fontId="26" fillId="27"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6" fillId="28" borderId="0"/>
    <xf numFmtId="0" fontId="26" fillId="28" borderId="0"/>
    <xf numFmtId="0" fontId="23" fillId="25" borderId="0" applyNumberFormat="0" applyBorder="0" applyAlignment="0" applyProtection="0"/>
    <xf numFmtId="0" fontId="23" fillId="25" borderId="0" applyNumberFormat="0" applyBorder="0" applyAlignment="0" applyProtection="0"/>
    <xf numFmtId="0" fontId="26" fillId="29" borderId="0"/>
    <xf numFmtId="0" fontId="26" fillId="29" borderId="0"/>
    <xf numFmtId="0" fontId="23" fillId="26" borderId="0" applyNumberFormat="0" applyBorder="0" applyAlignment="0" applyProtection="0"/>
    <xf numFmtId="0" fontId="23" fillId="26" borderId="0" applyNumberFormat="0" applyBorder="0" applyAlignment="0" applyProtection="0"/>
    <xf numFmtId="0" fontId="26" fillId="31" borderId="0"/>
    <xf numFmtId="0" fontId="26" fillId="31" borderId="0"/>
    <xf numFmtId="0" fontId="23" fillId="10" borderId="0" applyNumberFormat="0" applyBorder="0" applyAlignment="0" applyProtection="0"/>
    <xf numFmtId="0" fontId="23" fillId="10" borderId="0" applyNumberFormat="0" applyBorder="0" applyAlignment="0" applyProtection="0"/>
    <xf numFmtId="0" fontId="26" fillId="17" borderId="0"/>
    <xf numFmtId="0" fontId="26" fillId="17" borderId="0"/>
    <xf numFmtId="0" fontId="23" fillId="24" borderId="0" applyNumberFormat="0" applyBorder="0" applyAlignment="0" applyProtection="0"/>
    <xf numFmtId="0" fontId="23" fillId="24" borderId="0" applyNumberFormat="0" applyBorder="0" applyAlignment="0" applyProtection="0"/>
    <xf numFmtId="0" fontId="26" fillId="28" borderId="0"/>
    <xf numFmtId="0" fontId="26" fillId="28" borderId="0"/>
    <xf numFmtId="0" fontId="23" fillId="27" borderId="0" applyNumberFormat="0" applyBorder="0" applyAlignment="0" applyProtection="0"/>
    <xf numFmtId="0" fontId="23" fillId="27" borderId="0" applyNumberFormat="0" applyBorder="0" applyAlignment="0" applyProtection="0"/>
    <xf numFmtId="0" fontId="26" fillId="33" borderId="0"/>
    <xf numFmtId="0" fontId="26" fillId="33" borderId="0"/>
    <xf numFmtId="0" fontId="27" fillId="2" borderId="0" applyNumberFormat="0" applyBorder="0" applyAlignment="0" applyProtection="0"/>
    <xf numFmtId="0" fontId="27" fillId="2" borderId="0" applyNumberFormat="0" applyBorder="0" applyAlignment="0" applyProtection="0"/>
    <xf numFmtId="0" fontId="49" fillId="34" borderId="0"/>
    <xf numFmtId="0" fontId="49" fillId="34" borderId="0"/>
    <xf numFmtId="0" fontId="27" fillId="35" borderId="0" applyNumberFormat="0" applyBorder="0" applyAlignment="0" applyProtection="0"/>
    <xf numFmtId="0" fontId="27" fillId="35" borderId="0" applyNumberFormat="0" applyBorder="0" applyAlignment="0" applyProtection="0"/>
    <xf numFmtId="0" fontId="49" fillId="36" borderId="0"/>
    <xf numFmtId="0" fontId="49" fillId="36" borderId="0"/>
    <xf numFmtId="0" fontId="27" fillId="37"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2" borderId="0" applyNumberFormat="0" applyBorder="0" applyAlignment="0" applyProtection="0"/>
    <xf numFmtId="0" fontId="27" fillId="2" borderId="0" applyNumberFormat="0" applyBorder="0" applyAlignment="0" applyProtection="0"/>
    <xf numFmtId="0" fontId="27" fillId="38" borderId="0" applyNumberFormat="0" applyBorder="0" applyAlignment="0" applyProtection="0"/>
    <xf numFmtId="0" fontId="49" fillId="37"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49" fillId="22" borderId="0" applyNumberFormat="0" applyBorder="0" applyAlignment="0" applyProtection="0"/>
    <xf numFmtId="0" fontId="49" fillId="2" borderId="0" applyNumberFormat="0" applyBorder="0" applyAlignment="0" applyProtection="0"/>
    <xf numFmtId="0" fontId="49" fillId="38"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49" fillId="39" borderId="0"/>
    <xf numFmtId="0" fontId="49" fillId="39" borderId="0"/>
    <xf numFmtId="0" fontId="27" fillId="25" borderId="0" applyNumberFormat="0" applyBorder="0" applyAlignment="0" applyProtection="0"/>
    <xf numFmtId="0" fontId="27" fillId="25" borderId="0" applyNumberFormat="0" applyBorder="0" applyAlignment="0" applyProtection="0"/>
    <xf numFmtId="0" fontId="49" fillId="29" borderId="0"/>
    <xf numFmtId="0" fontId="49" fillId="29" borderId="0"/>
    <xf numFmtId="0" fontId="27" fillId="26" borderId="0" applyNumberFormat="0" applyBorder="0" applyAlignment="0" applyProtection="0"/>
    <xf numFmtId="0" fontId="27" fillId="26" borderId="0" applyNumberFormat="0" applyBorder="0" applyAlignment="0" applyProtection="0"/>
    <xf numFmtId="0" fontId="49" fillId="31" borderId="0"/>
    <xf numFmtId="0" fontId="49" fillId="31" borderId="0"/>
    <xf numFmtId="0" fontId="27" fillId="22" borderId="0" applyNumberFormat="0" applyBorder="0" applyAlignment="0" applyProtection="0"/>
    <xf numFmtId="0" fontId="27" fillId="22" borderId="0" applyNumberFormat="0" applyBorder="0" applyAlignment="0" applyProtection="0"/>
    <xf numFmtId="0" fontId="49" fillId="23" borderId="0"/>
    <xf numFmtId="0" fontId="49" fillId="23" borderId="0"/>
    <xf numFmtId="0" fontId="27" fillId="2" borderId="0" applyNumberFormat="0" applyBorder="0" applyAlignment="0" applyProtection="0"/>
    <xf numFmtId="0" fontId="27" fillId="2" borderId="0" applyNumberFormat="0" applyBorder="0" applyAlignment="0" applyProtection="0"/>
    <xf numFmtId="0" fontId="49" fillId="34" borderId="0"/>
    <xf numFmtId="0" fontId="49" fillId="34" borderId="0"/>
    <xf numFmtId="0" fontId="27" fillId="38" borderId="0" applyNumberFormat="0" applyBorder="0" applyAlignment="0" applyProtection="0"/>
    <xf numFmtId="0" fontId="27" fillId="38" borderId="0" applyNumberFormat="0" applyBorder="0" applyAlignment="0" applyProtection="0"/>
    <xf numFmtId="0" fontId="49" fillId="40" borderId="0"/>
    <xf numFmtId="0" fontId="49" fillId="40" borderId="0"/>
    <xf numFmtId="182" fontId="50" fillId="0" borderId="0" applyFont="0" applyFill="0" applyBorder="0" applyAlignment="0" applyProtection="0"/>
    <xf numFmtId="183" fontId="50" fillId="0" borderId="0" applyFont="0" applyFill="0" applyBorder="0" applyAlignment="0" applyProtection="0"/>
    <xf numFmtId="0" fontId="28" fillId="30" borderId="1" applyNumberFormat="0" applyAlignment="0" applyProtection="0"/>
    <xf numFmtId="0" fontId="28" fillId="30" borderId="1" applyNumberFormat="0" applyAlignment="0" applyProtection="0"/>
    <xf numFmtId="0" fontId="52" fillId="42" borderId="1"/>
    <xf numFmtId="0" fontId="52" fillId="42" borderId="1"/>
    <xf numFmtId="0" fontId="29" fillId="0" borderId="0" applyNumberFormat="0" applyFill="0" applyBorder="0" applyAlignment="0" applyProtection="0"/>
    <xf numFmtId="0" fontId="29" fillId="0" borderId="0" applyNumberFormat="0" applyFill="0" applyBorder="0" applyAlignment="0" applyProtection="0"/>
    <xf numFmtId="0" fontId="65" fillId="0" borderId="0"/>
    <xf numFmtId="0" fontId="65" fillId="0" borderId="0"/>
    <xf numFmtId="171" fontId="7" fillId="0" borderId="0" applyFill="0" applyBorder="0" applyAlignment="0" applyProtection="0"/>
    <xf numFmtId="172" fontId="25" fillId="0" borderId="0" applyFill="0" applyBorder="0" applyAlignment="0" applyProtection="0"/>
    <xf numFmtId="174" fontId="38" fillId="0" borderId="0"/>
    <xf numFmtId="165" fontId="7" fillId="0" borderId="0" applyFont="0" applyFill="0" applyBorder="0" applyAlignment="0" applyProtection="0"/>
    <xf numFmtId="174" fontId="38" fillId="0" borderId="0"/>
    <xf numFmtId="165"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76" fontId="26" fillId="0" borderId="0" applyFill="0" applyBorder="0" applyAlignment="0" applyProtection="0"/>
    <xf numFmtId="175" fontId="38" fillId="0" borderId="0"/>
    <xf numFmtId="170" fontId="5" fillId="0" borderId="0" applyFont="0" applyFill="0" applyBorder="0" applyAlignment="0" applyProtection="0"/>
    <xf numFmtId="170" fontId="5" fillId="0" borderId="0" applyFont="0" applyFill="0" applyBorder="0" applyAlignment="0" applyProtection="0"/>
    <xf numFmtId="173" fontId="7" fillId="0" borderId="0" applyFill="0" applyBorder="0" applyAlignment="0" applyProtection="0"/>
    <xf numFmtId="177" fontId="66" fillId="0" borderId="0"/>
    <xf numFmtId="178" fontId="38" fillId="0" borderId="0"/>
    <xf numFmtId="178" fontId="38"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84" fontId="72" fillId="0" borderId="0">
      <protection locked="0"/>
    </xf>
    <xf numFmtId="167" fontId="5" fillId="0" borderId="0" applyFont="0" applyFill="0" applyBorder="0" applyAlignment="0" applyProtection="0"/>
    <xf numFmtId="4" fontId="17" fillId="0" borderId="0" applyFont="0" applyFill="0" applyBorder="0" applyAlignment="0" applyProtection="0"/>
    <xf numFmtId="0" fontId="73" fillId="0" borderId="0" applyNumberFormat="0"/>
    <xf numFmtId="0" fontId="5" fillId="0" borderId="0"/>
    <xf numFmtId="179" fontId="66" fillId="0" borderId="0"/>
    <xf numFmtId="179" fontId="38" fillId="0" borderId="0"/>
    <xf numFmtId="0" fontId="26" fillId="0" borderId="0"/>
    <xf numFmtId="0" fontId="23" fillId="0" borderId="0"/>
    <xf numFmtId="185" fontId="72" fillId="0" borderId="0">
      <protection locked="0"/>
    </xf>
    <xf numFmtId="0" fontId="67" fillId="0" borderId="0">
      <alignment horizontal="center"/>
    </xf>
    <xf numFmtId="179" fontId="67" fillId="0" borderId="0">
      <alignment horizontal="center"/>
    </xf>
    <xf numFmtId="0" fontId="67" fillId="0" borderId="0">
      <alignment horizontal="center" textRotation="90"/>
    </xf>
    <xf numFmtId="179" fontId="67" fillId="0" borderId="0">
      <alignment horizontal="center" textRotation="90"/>
    </xf>
    <xf numFmtId="186" fontId="74" fillId="0" borderId="0">
      <protection locked="0"/>
    </xf>
    <xf numFmtId="186" fontId="74" fillId="0" borderId="0">
      <protection locked="0"/>
    </xf>
    <xf numFmtId="0" fontId="75" fillId="43" borderId="0"/>
    <xf numFmtId="0" fontId="76" fillId="1" borderId="0"/>
    <xf numFmtId="0" fontId="77" fillId="0" borderId="0"/>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59" fillId="0" borderId="0"/>
    <xf numFmtId="0" fontId="59" fillId="0" borderId="0"/>
    <xf numFmtId="0" fontId="31" fillId="12" borderId="1" applyNumberFormat="0" applyAlignment="0" applyProtection="0"/>
    <xf numFmtId="0" fontId="31" fillId="12" borderId="1" applyNumberFormat="0" applyAlignment="0" applyProtection="0"/>
    <xf numFmtId="0" fontId="60" fillId="19" borderId="1"/>
    <xf numFmtId="0" fontId="60" fillId="19" borderId="1"/>
    <xf numFmtId="0" fontId="27" fillId="3" borderId="0" applyNumberFormat="0" applyBorder="0" applyAlignment="0" applyProtection="0"/>
    <xf numFmtId="0" fontId="27" fillId="5" borderId="0" applyNumberFormat="0" applyBorder="0" applyAlignment="0" applyProtection="0"/>
    <xf numFmtId="0" fontId="27" fillId="20" borderId="0" applyNumberFormat="0" applyBorder="0" applyAlignment="0" applyProtection="0"/>
    <xf numFmtId="0" fontId="27" fillId="22" borderId="0" applyNumberFormat="0" applyBorder="0" applyAlignment="0" applyProtection="0"/>
    <xf numFmtId="0" fontId="27" fillId="2" borderId="0" applyNumberFormat="0" applyBorder="0" applyAlignment="0" applyProtection="0"/>
    <xf numFmtId="0" fontId="27" fillId="35" borderId="0" applyNumberFormat="0" applyBorder="0" applyAlignment="0" applyProtection="0"/>
    <xf numFmtId="0" fontId="27" fillId="3" borderId="0" applyNumberFormat="0" applyBorder="0" applyAlignment="0" applyProtection="0"/>
    <xf numFmtId="0" fontId="27" fillId="5" borderId="0" applyNumberFormat="0" applyBorder="0" applyAlignment="0" applyProtection="0"/>
    <xf numFmtId="0" fontId="27" fillId="20" borderId="0" applyNumberFormat="0" applyBorder="0" applyAlignment="0" applyProtection="0"/>
    <xf numFmtId="0" fontId="27" fillId="22" borderId="0" applyNumberFormat="0" applyBorder="0" applyAlignment="0" applyProtection="0"/>
    <xf numFmtId="0" fontId="27" fillId="2" borderId="0" applyNumberFormat="0" applyBorder="0" applyAlignment="0" applyProtection="0"/>
    <xf numFmtId="0" fontId="27" fillId="35" borderId="0" applyNumberFormat="0" applyBorder="0" applyAlignment="0" applyProtection="0"/>
    <xf numFmtId="0" fontId="32" fillId="30" borderId="2" applyNumberFormat="0" applyAlignment="0" applyProtection="0"/>
    <xf numFmtId="0" fontId="32" fillId="30" borderId="2" applyNumberFormat="0" applyAlignment="0" applyProtection="0"/>
    <xf numFmtId="0" fontId="63" fillId="42" borderId="2"/>
    <xf numFmtId="0" fontId="63" fillId="42" borderId="2"/>
    <xf numFmtId="0" fontId="50" fillId="0" borderId="0"/>
    <xf numFmtId="0" fontId="33" fillId="0" borderId="3" applyNumberFormat="0" applyFill="0" applyAlignment="0" applyProtection="0"/>
    <xf numFmtId="0" fontId="33" fillId="0" borderId="3" applyNumberFormat="0" applyFill="0" applyAlignment="0" applyProtection="0"/>
    <xf numFmtId="0" fontId="64" fillId="0" borderId="3"/>
    <xf numFmtId="0" fontId="64" fillId="0" borderId="3"/>
    <xf numFmtId="0" fontId="34" fillId="9" borderId="0" applyNumberFormat="0" applyBorder="0" applyAlignment="0" applyProtection="0"/>
    <xf numFmtId="0" fontId="55" fillId="15" borderId="0"/>
    <xf numFmtId="0" fontId="55" fillId="15" borderId="0"/>
    <xf numFmtId="0" fontId="35" fillId="32" borderId="0" applyNumberFormat="0" applyBorder="0" applyAlignment="0" applyProtection="0"/>
    <xf numFmtId="0" fontId="35" fillId="32" borderId="0" applyNumberFormat="0" applyBorder="0" applyAlignment="0" applyProtection="0"/>
    <xf numFmtId="0" fontId="62" fillId="44" borderId="0"/>
    <xf numFmtId="0" fontId="62" fillId="44" borderId="0"/>
    <xf numFmtId="0" fontId="36" fillId="0" borderId="0"/>
    <xf numFmtId="0" fontId="5" fillId="0" borderId="0"/>
    <xf numFmtId="0" fontId="7" fillId="0" borderId="0"/>
    <xf numFmtId="0" fontId="7" fillId="0" borderId="0"/>
    <xf numFmtId="0" fontId="1" fillId="0" borderId="0"/>
    <xf numFmtId="0" fontId="5" fillId="0" borderId="0"/>
    <xf numFmtId="0" fontId="1" fillId="0" borderId="0"/>
    <xf numFmtId="0" fontId="23" fillId="0" borderId="0"/>
    <xf numFmtId="0" fontId="23" fillId="0" borderId="0"/>
    <xf numFmtId="0" fontId="5" fillId="0" borderId="0"/>
    <xf numFmtId="0" fontId="7" fillId="0" borderId="0"/>
    <xf numFmtId="0" fontId="23" fillId="0" borderId="0"/>
    <xf numFmtId="0" fontId="19" fillId="0" borderId="0"/>
    <xf numFmtId="0" fontId="24" fillId="0" borderId="0"/>
    <xf numFmtId="0" fontId="7" fillId="0" borderId="0"/>
    <xf numFmtId="179" fontId="66" fillId="0" borderId="0"/>
    <xf numFmtId="0" fontId="23" fillId="0" borderId="0"/>
    <xf numFmtId="179" fontId="26" fillId="0" borderId="0"/>
    <xf numFmtId="179" fontId="26" fillId="0" borderId="0"/>
    <xf numFmtId="0" fontId="23" fillId="0" borderId="0"/>
    <xf numFmtId="0" fontId="22" fillId="0" borderId="0"/>
    <xf numFmtId="0" fontId="22" fillId="0" borderId="0"/>
    <xf numFmtId="179" fontId="38" fillId="0" borderId="0"/>
    <xf numFmtId="179" fontId="38" fillId="0" borderId="0"/>
    <xf numFmtId="0" fontId="7" fillId="0" borderId="0"/>
    <xf numFmtId="0" fontId="7" fillId="0" borderId="0"/>
    <xf numFmtId="0" fontId="5" fillId="0" borderId="0"/>
    <xf numFmtId="0" fontId="7" fillId="0" borderId="0">
      <alignment vertical="center" wrapText="1"/>
    </xf>
    <xf numFmtId="0" fontId="1" fillId="0" borderId="0"/>
    <xf numFmtId="0" fontId="5" fillId="0" borderId="0"/>
    <xf numFmtId="179" fontId="66" fillId="0" borderId="0">
      <alignment vertical="center"/>
    </xf>
    <xf numFmtId="0" fontId="5" fillId="0" borderId="0"/>
    <xf numFmtId="0" fontId="26" fillId="0" borderId="0"/>
    <xf numFmtId="0" fontId="5" fillId="0" borderId="0"/>
    <xf numFmtId="0" fontId="23" fillId="0" borderId="0"/>
    <xf numFmtId="0" fontId="23" fillId="0" borderId="0"/>
    <xf numFmtId="179" fontId="68" fillId="0" borderId="0"/>
    <xf numFmtId="179" fontId="68" fillId="0" borderId="0"/>
    <xf numFmtId="0" fontId="23" fillId="0" borderId="0"/>
    <xf numFmtId="0" fontId="7" fillId="0" borderId="0"/>
    <xf numFmtId="0" fontId="7" fillId="0" borderId="0"/>
    <xf numFmtId="0" fontId="7" fillId="0" borderId="0"/>
    <xf numFmtId="0" fontId="5" fillId="0" borderId="0"/>
    <xf numFmtId="0" fontId="7" fillId="0" borderId="0"/>
    <xf numFmtId="0" fontId="23" fillId="0" borderId="0"/>
    <xf numFmtId="179" fontId="66" fillId="0" borderId="0">
      <alignment vertical="center"/>
    </xf>
    <xf numFmtId="0" fontId="37" fillId="0" borderId="0"/>
    <xf numFmtId="0" fontId="22" fillId="0" borderId="0">
      <alignment vertical="center"/>
    </xf>
    <xf numFmtId="0" fontId="95" fillId="0" borderId="0"/>
    <xf numFmtId="0" fontId="22" fillId="0" borderId="0"/>
    <xf numFmtId="0" fontId="5" fillId="0" borderId="0"/>
    <xf numFmtId="179" fontId="66" fillId="0" borderId="0"/>
    <xf numFmtId="179" fontId="66" fillId="0" borderId="0"/>
    <xf numFmtId="0" fontId="78" fillId="0" borderId="0"/>
    <xf numFmtId="0" fontId="7" fillId="0" borderId="0"/>
    <xf numFmtId="0" fontId="5" fillId="0" borderId="0"/>
    <xf numFmtId="0" fontId="38" fillId="0" borderId="0"/>
    <xf numFmtId="0" fontId="7" fillId="0" borderId="0"/>
    <xf numFmtId="0" fontId="7" fillId="0" borderId="0"/>
    <xf numFmtId="0" fontId="7" fillId="0" borderId="0"/>
    <xf numFmtId="0" fontId="7" fillId="0" borderId="0"/>
    <xf numFmtId="0" fontId="7" fillId="0" borderId="0"/>
    <xf numFmtId="0" fontId="7" fillId="45" borderId="0">
      <alignment vertical="center" wrapText="1"/>
    </xf>
    <xf numFmtId="0" fontId="7" fillId="0" borderId="0">
      <alignment vertical="center" wrapText="1"/>
    </xf>
    <xf numFmtId="0" fontId="17" fillId="0" borderId="0"/>
    <xf numFmtId="0" fontId="4" fillId="0" borderId="0"/>
    <xf numFmtId="0" fontId="39" fillId="0" borderId="0" applyNumberFormat="0" applyFill="0" applyBorder="0" applyAlignment="0" applyProtection="0"/>
    <xf numFmtId="0" fontId="39" fillId="0" borderId="0" applyNumberFormat="0" applyFill="0" applyBorder="0" applyAlignment="0" applyProtection="0"/>
    <xf numFmtId="0" fontId="69" fillId="0" borderId="0"/>
    <xf numFmtId="0" fontId="69" fillId="0" borderId="0"/>
    <xf numFmtId="0" fontId="5" fillId="16" borderId="4" applyNumberFormat="0" applyFont="0" applyAlignment="0" applyProtection="0"/>
    <xf numFmtId="0" fontId="5" fillId="0" borderId="0"/>
    <xf numFmtId="0" fontId="40" fillId="0" borderId="0"/>
    <xf numFmtId="0" fontId="7" fillId="0" borderId="0"/>
    <xf numFmtId="0" fontId="5" fillId="0" borderId="0"/>
    <xf numFmtId="0" fontId="19" fillId="0" borderId="0"/>
    <xf numFmtId="0" fontId="41" fillId="0" borderId="0" applyNumberFormat="0" applyFill="0" applyBorder="0" applyAlignment="0" applyProtection="0"/>
    <xf numFmtId="0" fontId="54" fillId="0" borderId="0"/>
    <xf numFmtId="0" fontId="54" fillId="0" borderId="0"/>
    <xf numFmtId="0" fontId="42" fillId="41" borderId="5" applyNumberFormat="0" applyAlignment="0" applyProtection="0"/>
    <xf numFmtId="0" fontId="53" fillId="46" borderId="5"/>
    <xf numFmtId="0" fontId="53" fillId="46" borderId="5"/>
    <xf numFmtId="9" fontId="5" fillId="0" borderId="0" applyFont="0" applyFill="0" applyBorder="0" applyAlignment="0" applyProtection="0"/>
    <xf numFmtId="9" fontId="5" fillId="0" borderId="0" applyFont="0" applyFill="0" applyBorder="0" applyAlignment="0" applyProtection="0"/>
    <xf numFmtId="0" fontId="22" fillId="16" borderId="4" applyNumberFormat="0" applyFont="0" applyAlignment="0" applyProtection="0"/>
    <xf numFmtId="0" fontId="38" fillId="47" borderId="4"/>
    <xf numFmtId="0" fontId="38" fillId="47" borderId="4"/>
    <xf numFmtId="0" fontId="79" fillId="0" borderId="0"/>
    <xf numFmtId="0" fontId="70" fillId="0" borderId="0"/>
    <xf numFmtId="179" fontId="70" fillId="0" borderId="0"/>
    <xf numFmtId="180" fontId="70" fillId="0" borderId="0"/>
    <xf numFmtId="181" fontId="70" fillId="0" borderId="0"/>
    <xf numFmtId="181" fontId="70" fillId="0" borderId="0"/>
    <xf numFmtId="0" fontId="70" fillId="0" borderId="0"/>
    <xf numFmtId="0" fontId="43" fillId="0" borderId="6" applyNumberFormat="0" applyFill="0" applyAlignment="0" applyProtection="0"/>
    <xf numFmtId="0" fontId="43" fillId="0" borderId="6" applyNumberFormat="0" applyFill="0" applyAlignment="0" applyProtection="0"/>
    <xf numFmtId="0" fontId="61" fillId="0" borderId="6"/>
    <xf numFmtId="0" fontId="61" fillId="0" borderId="6"/>
    <xf numFmtId="0" fontId="44" fillId="8" borderId="0" applyNumberFormat="0" applyBorder="0" applyAlignment="0" applyProtection="0"/>
    <xf numFmtId="0" fontId="51" fillId="14" borderId="0"/>
    <xf numFmtId="0" fontId="51" fillId="14" borderId="0"/>
    <xf numFmtId="0" fontId="17" fillId="0" borderId="0"/>
    <xf numFmtId="0" fontId="17" fillId="0" borderId="0"/>
    <xf numFmtId="0" fontId="5" fillId="0" borderId="0"/>
    <xf numFmtId="0" fontId="7" fillId="0" borderId="0"/>
    <xf numFmtId="0" fontId="17" fillId="0" borderId="0"/>
    <xf numFmtId="0" fontId="5" fillId="0" borderId="0"/>
    <xf numFmtId="0" fontId="5" fillId="0" borderId="0"/>
    <xf numFmtId="179" fontId="71" fillId="0" borderId="0"/>
    <xf numFmtId="0" fontId="17" fillId="0" borderId="0"/>
    <xf numFmtId="0" fontId="17" fillId="0" borderId="0"/>
    <xf numFmtId="0" fontId="7" fillId="0" borderId="0"/>
    <xf numFmtId="0" fontId="5" fillId="0" borderId="0"/>
    <xf numFmtId="0" fontId="19" fillId="0" borderId="0"/>
    <xf numFmtId="0" fontId="5" fillId="0" borderId="0"/>
    <xf numFmtId="187" fontId="80" fillId="0" borderId="0">
      <alignment horizontal="left"/>
    </xf>
    <xf numFmtId="0" fontId="45" fillId="0" borderId="7" applyNumberFormat="0" applyFill="0" applyAlignment="0" applyProtection="0"/>
    <xf numFmtId="0" fontId="56" fillId="0" borderId="8"/>
    <xf numFmtId="0" fontId="56" fillId="0" borderId="8"/>
    <xf numFmtId="0" fontId="46" fillId="0" borderId="9" applyNumberFormat="0" applyFill="0" applyAlignment="0" applyProtection="0"/>
    <xf numFmtId="0" fontId="57" fillId="0" borderId="10"/>
    <xf numFmtId="0" fontId="57" fillId="0" borderId="10"/>
    <xf numFmtId="0" fontId="47" fillId="0" borderId="11" applyNumberFormat="0" applyFill="0" applyAlignment="0" applyProtection="0"/>
    <xf numFmtId="0" fontId="58" fillId="0" borderId="12"/>
    <xf numFmtId="0" fontId="58" fillId="0" borderId="12"/>
    <xf numFmtId="0" fontId="47" fillId="0" borderId="0" applyNumberFormat="0" applyFill="0" applyBorder="0" applyAlignment="0" applyProtection="0"/>
    <xf numFmtId="0" fontId="58" fillId="0" borderId="0"/>
    <xf numFmtId="0" fontId="58" fillId="0" borderId="0"/>
    <xf numFmtId="166" fontId="5" fillId="0" borderId="0" applyFont="0" applyFill="0" applyBorder="0" applyAlignment="0" applyProtection="0"/>
    <xf numFmtId="164" fontId="5" fillId="0" borderId="0" applyFont="0" applyFill="0" applyBorder="0" applyAlignment="0" applyProtection="0"/>
    <xf numFmtId="0" fontId="48" fillId="0" borderId="0"/>
    <xf numFmtId="0" fontId="23" fillId="0" borderId="0"/>
    <xf numFmtId="0" fontId="23" fillId="0" borderId="0"/>
    <xf numFmtId="0" fontId="17" fillId="0" borderId="0"/>
    <xf numFmtId="0" fontId="17" fillId="0" borderId="0"/>
    <xf numFmtId="0" fontId="5" fillId="0" borderId="0"/>
    <xf numFmtId="0" fontId="7" fillId="0" borderId="0"/>
    <xf numFmtId="0" fontId="7" fillId="0" borderId="0"/>
    <xf numFmtId="0" fontId="17" fillId="0" borderId="0"/>
    <xf numFmtId="0" fontId="5" fillId="0" borderId="0"/>
    <xf numFmtId="0" fontId="17" fillId="0" borderId="0"/>
    <xf numFmtId="0" fontId="17" fillId="0" borderId="0"/>
    <xf numFmtId="0" fontId="17" fillId="0" borderId="0"/>
    <xf numFmtId="0" fontId="17" fillId="0" borderId="0"/>
    <xf numFmtId="0" fontId="17" fillId="0" borderId="0"/>
    <xf numFmtId="0" fontId="5" fillId="0" borderId="0"/>
  </cellStyleXfs>
  <cellXfs count="262">
    <xf numFmtId="0" fontId="0" fillId="0" borderId="0" xfId="0"/>
    <xf numFmtId="0" fontId="6" fillId="0" borderId="0" xfId="284" applyFont="1" applyBorder="1" applyAlignment="1">
      <alignment horizontal="center" vertical="top"/>
    </xf>
    <xf numFmtId="0" fontId="12" fillId="0" borderId="13" xfId="284" applyFont="1" applyBorder="1" applyAlignment="1">
      <alignment horizontal="center" vertical="top" wrapText="1"/>
    </xf>
    <xf numFmtId="0" fontId="5" fillId="0" borderId="0" xfId="168"/>
    <xf numFmtId="0" fontId="6" fillId="0" borderId="0" xfId="284" applyFont="1" applyAlignment="1">
      <alignment horizontal="center"/>
    </xf>
    <xf numFmtId="0" fontId="7" fillId="0" borderId="0" xfId="284" applyFont="1"/>
    <xf numFmtId="0" fontId="9" fillId="0" borderId="0" xfId="284" applyFont="1" applyBorder="1" applyAlignment="1">
      <alignment horizontal="left"/>
    </xf>
    <xf numFmtId="0" fontId="11" fillId="0" borderId="0" xfId="284" applyFont="1" applyBorder="1" applyAlignment="1">
      <alignment horizontal="center" vertical="center"/>
    </xf>
    <xf numFmtId="0" fontId="8" fillId="0" borderId="0" xfId="284" applyFont="1"/>
    <xf numFmtId="0" fontId="12" fillId="0" borderId="0" xfId="284" applyFont="1" applyBorder="1"/>
    <xf numFmtId="0" fontId="12" fillId="0" borderId="0" xfId="284" applyFont="1" applyAlignment="1">
      <alignment horizontal="right"/>
    </xf>
    <xf numFmtId="0" fontId="13" fillId="0" borderId="13" xfId="284" applyFont="1" applyBorder="1" applyAlignment="1">
      <alignment vertical="center"/>
    </xf>
    <xf numFmtId="4" fontId="13" fillId="0" borderId="13" xfId="322" applyNumberFormat="1" applyFont="1" applyBorder="1" applyAlignment="1">
      <alignment horizontal="center" vertical="center" wrapText="1"/>
    </xf>
    <xf numFmtId="4" fontId="12" fillId="0" borderId="13" xfId="284" applyNumberFormat="1" applyFont="1" applyBorder="1" applyAlignment="1">
      <alignment horizontal="center" vertical="center"/>
    </xf>
    <xf numFmtId="0" fontId="7" fillId="0" borderId="0" xfId="284" applyFont="1" applyBorder="1" applyAlignment="1">
      <alignment vertical="center"/>
    </xf>
    <xf numFmtId="0" fontId="7" fillId="0" borderId="0" xfId="284" applyFont="1" applyBorder="1"/>
    <xf numFmtId="0" fontId="8" fillId="0" borderId="14" xfId="284" applyFont="1" applyBorder="1" applyAlignment="1">
      <alignment horizontal="center"/>
    </xf>
    <xf numFmtId="0" fontId="8" fillId="0" borderId="0" xfId="284" applyFont="1" applyAlignment="1">
      <alignment horizontal="center"/>
    </xf>
    <xf numFmtId="0" fontId="8" fillId="0" borderId="0" xfId="284" applyFont="1" applyBorder="1"/>
    <xf numFmtId="0" fontId="6" fillId="0" borderId="0" xfId="284" applyFont="1" applyAlignment="1">
      <alignment horizontal="center" vertical="top"/>
    </xf>
    <xf numFmtId="0" fontId="8" fillId="0" borderId="0" xfId="284" applyFont="1" applyAlignment="1">
      <alignment horizontal="center" vertical="top"/>
    </xf>
    <xf numFmtId="0" fontId="8" fillId="0" borderId="0" xfId="284" applyFont="1" applyAlignment="1">
      <alignment horizontal="right"/>
    </xf>
    <xf numFmtId="0" fontId="8" fillId="0" borderId="0" xfId="284" applyFont="1" applyBorder="1" applyAlignment="1">
      <alignment horizontal="center"/>
    </xf>
    <xf numFmtId="0" fontId="14" fillId="0" borderId="0" xfId="168" applyFont="1"/>
    <xf numFmtId="0" fontId="15" fillId="0" borderId="0" xfId="0" applyFont="1" applyFill="1" applyBorder="1" applyAlignment="1"/>
    <xf numFmtId="4" fontId="8" fillId="0" borderId="0" xfId="284" applyNumberFormat="1" applyFont="1" applyAlignment="1">
      <alignment horizontal="center" vertical="top"/>
    </xf>
    <xf numFmtId="0" fontId="5" fillId="0" borderId="0" xfId="168" applyFont="1"/>
    <xf numFmtId="0" fontId="21" fillId="0" borderId="0" xfId="168" applyFont="1"/>
    <xf numFmtId="0" fontId="21" fillId="0" borderId="0" xfId="168" applyFont="1" applyFill="1" applyBorder="1"/>
    <xf numFmtId="0" fontId="5" fillId="0" borderId="0" xfId="168" applyFont="1" applyFill="1"/>
    <xf numFmtId="0" fontId="14" fillId="0" borderId="0" xfId="168" applyFont="1" applyBorder="1"/>
    <xf numFmtId="0" fontId="18" fillId="0" borderId="0" xfId="0" applyFont="1" applyFill="1" applyBorder="1" applyAlignment="1">
      <alignment vertical="center" wrapText="1"/>
    </xf>
    <xf numFmtId="0" fontId="7" fillId="0" borderId="0" xfId="168" applyFont="1"/>
    <xf numFmtId="0" fontId="7" fillId="0" borderId="0" xfId="168" applyFont="1" applyFill="1"/>
    <xf numFmtId="0" fontId="7" fillId="0" borderId="0" xfId="168" applyFont="1" applyFill="1" applyAlignment="1">
      <alignment vertical="center" wrapText="1"/>
    </xf>
    <xf numFmtId="0" fontId="7" fillId="0" borderId="0" xfId="168" applyFont="1" applyAlignment="1">
      <alignment vertical="center"/>
    </xf>
    <xf numFmtId="0" fontId="16" fillId="48" borderId="0" xfId="0" applyFont="1" applyFill="1"/>
    <xf numFmtId="0" fontId="7" fillId="48" borderId="0" xfId="0" applyFont="1" applyFill="1" applyAlignment="1">
      <alignment vertical="center" wrapText="1"/>
    </xf>
    <xf numFmtId="0" fontId="3" fillId="48" borderId="0" xfId="0" applyFont="1" applyFill="1" applyAlignment="1">
      <alignment horizontal="left" vertical="center" wrapText="1"/>
    </xf>
    <xf numFmtId="0" fontId="18" fillId="48" borderId="13" xfId="0" applyFont="1" applyFill="1" applyBorder="1" applyAlignment="1">
      <alignment horizontal="center" vertical="center" wrapText="1"/>
    </xf>
    <xf numFmtId="0" fontId="11" fillId="0" borderId="13" xfId="284" applyFont="1" applyBorder="1" applyAlignment="1">
      <alignment vertical="center"/>
    </xf>
    <xf numFmtId="4" fontId="11" fillId="0" borderId="13" xfId="322" applyNumberFormat="1" applyFont="1" applyBorder="1" applyAlignment="1">
      <alignment horizontal="center" vertical="center" wrapText="1"/>
    </xf>
    <xf numFmtId="4" fontId="8" fillId="0" borderId="13" xfId="284" applyNumberFormat="1" applyFont="1" applyFill="1" applyBorder="1" applyAlignment="1">
      <alignment horizontal="center" vertical="center"/>
    </xf>
    <xf numFmtId="4" fontId="8" fillId="0" borderId="13" xfId="284" applyNumberFormat="1" applyFont="1" applyBorder="1" applyAlignment="1">
      <alignment horizontal="center" vertical="center"/>
    </xf>
    <xf numFmtId="4" fontId="11" fillId="0" borderId="13" xfId="284" applyNumberFormat="1" applyFont="1" applyBorder="1" applyAlignment="1">
      <alignment horizontal="center" vertical="center"/>
    </xf>
    <xf numFmtId="2" fontId="8" fillId="0" borderId="13" xfId="0" applyNumberFormat="1" applyFont="1" applyFill="1" applyBorder="1" applyAlignment="1">
      <alignment horizontal="center" vertical="center" wrapText="1"/>
    </xf>
    <xf numFmtId="0" fontId="12" fillId="0" borderId="13" xfId="284" applyFont="1" applyBorder="1" applyAlignment="1">
      <alignment horizontal="center" vertical="center" wrapText="1"/>
    </xf>
    <xf numFmtId="0" fontId="22" fillId="0" borderId="0" xfId="168" applyFont="1" applyFill="1"/>
    <xf numFmtId="0" fontId="91" fillId="0" borderId="0" xfId="0" applyFont="1" applyFill="1" applyAlignment="1">
      <alignment horizontal="left" vertical="center" wrapText="1"/>
    </xf>
    <xf numFmtId="4" fontId="92" fillId="0" borderId="0" xfId="168" applyNumberFormat="1" applyFont="1" applyFill="1" applyAlignment="1">
      <alignment horizontal="center"/>
    </xf>
    <xf numFmtId="0" fontId="22" fillId="0" borderId="0" xfId="168" applyFont="1" applyFill="1" applyAlignment="1"/>
    <xf numFmtId="2" fontId="92" fillId="0" borderId="0" xfId="168" applyNumberFormat="1" applyFont="1" applyFill="1" applyAlignment="1">
      <alignment horizontal="center"/>
    </xf>
    <xf numFmtId="0" fontId="22" fillId="0" borderId="0" xfId="168" applyFont="1" applyFill="1" applyBorder="1" applyAlignment="1">
      <alignment horizontal="center"/>
    </xf>
    <xf numFmtId="4" fontId="93" fillId="0" borderId="13" xfId="168" applyNumberFormat="1" applyFont="1" applyFill="1" applyBorder="1" applyAlignment="1">
      <alignment horizontal="center" vertical="center"/>
    </xf>
    <xf numFmtId="4" fontId="22" fillId="0" borderId="15" xfId="168" applyNumberFormat="1" applyFont="1" applyFill="1" applyBorder="1" applyAlignment="1">
      <alignment horizontal="center" vertical="center" wrapText="1"/>
    </xf>
    <xf numFmtId="4" fontId="22" fillId="0" borderId="0" xfId="168" applyNumberFormat="1" applyFont="1" applyFill="1" applyBorder="1" applyAlignment="1">
      <alignment horizontal="center" vertical="center" wrapText="1"/>
    </xf>
    <xf numFmtId="4" fontId="22" fillId="0" borderId="16" xfId="168" applyNumberFormat="1" applyFont="1" applyFill="1" applyBorder="1" applyAlignment="1">
      <alignment horizontal="center" vertical="center" wrapText="1"/>
    </xf>
    <xf numFmtId="4" fontId="93" fillId="0" borderId="16" xfId="168" applyNumberFormat="1" applyFont="1" applyFill="1" applyBorder="1" applyAlignment="1">
      <alignment horizontal="center" vertical="center" wrapText="1"/>
    </xf>
    <xf numFmtId="4" fontId="93" fillId="0" borderId="0" xfId="168" applyNumberFormat="1" applyFont="1" applyFill="1" applyBorder="1" applyAlignment="1">
      <alignment vertical="center" wrapText="1"/>
    </xf>
    <xf numFmtId="4" fontId="93" fillId="0" borderId="0" xfId="168" applyNumberFormat="1" applyFont="1" applyFill="1" applyBorder="1" applyAlignment="1">
      <alignment horizontal="center" vertical="center" wrapText="1"/>
    </xf>
    <xf numFmtId="0" fontId="93" fillId="0" borderId="0" xfId="168" applyFont="1" applyFill="1" applyBorder="1" applyAlignment="1">
      <alignment horizontal="right" vertical="center" wrapText="1"/>
    </xf>
    <xf numFmtId="0" fontId="22" fillId="0" borderId="0" xfId="168" applyFont="1" applyFill="1" applyBorder="1" applyAlignment="1"/>
    <xf numFmtId="0" fontId="22" fillId="0" borderId="0" xfId="168" applyFont="1" applyFill="1" applyBorder="1" applyAlignment="1">
      <alignment vertical="center"/>
    </xf>
    <xf numFmtId="0" fontId="22" fillId="0" borderId="0" xfId="168" applyFont="1" applyFill="1" applyBorder="1" applyAlignment="1">
      <alignment horizontal="center" vertical="center"/>
    </xf>
    <xf numFmtId="0" fontId="22" fillId="0" borderId="0" xfId="168" applyFont="1" applyFill="1" applyBorder="1"/>
    <xf numFmtId="2" fontId="22" fillId="0" borderId="0" xfId="168" applyNumberFormat="1" applyFont="1" applyFill="1"/>
    <xf numFmtId="0" fontId="7" fillId="48" borderId="0" xfId="168" applyFont="1" applyFill="1"/>
    <xf numFmtId="0" fontId="93" fillId="48" borderId="13" xfId="168" applyFont="1" applyFill="1" applyBorder="1" applyAlignment="1">
      <alignment horizontal="center" vertical="center" wrapText="1"/>
    </xf>
    <xf numFmtId="4" fontId="20" fillId="0" borderId="0" xfId="168" applyNumberFormat="1" applyFont="1" applyFill="1" applyBorder="1" applyAlignment="1">
      <alignment horizontal="center" vertical="center" wrapText="1"/>
    </xf>
    <xf numFmtId="0" fontId="97" fillId="48" borderId="0" xfId="0" applyFont="1" applyFill="1"/>
    <xf numFmtId="0" fontId="7" fillId="48" borderId="0" xfId="0" applyNumberFormat="1" applyFont="1" applyFill="1"/>
    <xf numFmtId="0" fontId="16" fillId="48" borderId="0" xfId="0" applyFont="1" applyFill="1" applyBorder="1"/>
    <xf numFmtId="4" fontId="7" fillId="48" borderId="0" xfId="329" applyNumberFormat="1" applyFont="1" applyFill="1" applyBorder="1" applyAlignment="1">
      <alignment horizontal="center" vertical="center"/>
    </xf>
    <xf numFmtId="2" fontId="7" fillId="48" borderId="0" xfId="0" applyNumberFormat="1" applyFont="1" applyFill="1" applyBorder="1" applyAlignment="1">
      <alignment horizontal="center" vertical="center"/>
    </xf>
    <xf numFmtId="0" fontId="93" fillId="0" borderId="13" xfId="168" applyFont="1" applyFill="1" applyBorder="1" applyAlignment="1">
      <alignment horizontal="center" vertical="center" wrapText="1"/>
    </xf>
    <xf numFmtId="0" fontId="22" fillId="0" borderId="0" xfId="168" applyFont="1" applyFill="1" applyBorder="1" applyAlignment="1">
      <alignment horizontal="left" vertical="center"/>
    </xf>
    <xf numFmtId="4" fontId="12" fillId="0" borderId="13" xfId="284" applyNumberFormat="1" applyFont="1" applyBorder="1" applyAlignment="1">
      <alignment horizontal="center" vertical="center" wrapText="1"/>
    </xf>
    <xf numFmtId="4" fontId="8" fillId="0" borderId="13" xfId="284" applyNumberFormat="1" applyFont="1" applyBorder="1" applyAlignment="1">
      <alignment horizontal="center" vertical="center" wrapText="1"/>
    </xf>
    <xf numFmtId="0" fontId="7" fillId="48" borderId="13" xfId="0" quotePrefix="1" applyFont="1" applyFill="1" applyBorder="1" applyAlignment="1">
      <alignment horizontal="center" vertical="center" wrapText="1"/>
    </xf>
    <xf numFmtId="0" fontId="7" fillId="48" borderId="13" xfId="0" applyFont="1" applyFill="1" applyBorder="1" applyAlignment="1">
      <alignment horizontal="left" vertical="center" wrapText="1"/>
    </xf>
    <xf numFmtId="2" fontId="5" fillId="48" borderId="13" xfId="0" applyNumberFormat="1" applyFont="1" applyFill="1" applyBorder="1" applyAlignment="1">
      <alignment horizontal="center" vertical="center"/>
    </xf>
    <xf numFmtId="4" fontId="7" fillId="48" borderId="13" xfId="0" applyNumberFormat="1" applyFont="1" applyFill="1" applyBorder="1" applyAlignment="1">
      <alignment horizontal="center" vertical="center" wrapText="1"/>
    </xf>
    <xf numFmtId="0" fontId="7" fillId="48" borderId="0" xfId="0" applyFont="1" applyFill="1" applyBorder="1" applyAlignment="1"/>
    <xf numFmtId="0" fontId="7" fillId="48" borderId="13" xfId="0" applyFont="1" applyFill="1" applyBorder="1" applyAlignment="1">
      <alignment horizontal="center" vertical="center" wrapText="1"/>
    </xf>
    <xf numFmtId="2" fontId="7" fillId="48" borderId="13" xfId="0" applyNumberFormat="1" applyFont="1" applyFill="1" applyBorder="1" applyAlignment="1">
      <alignment horizontal="center" vertical="center" wrapText="1"/>
    </xf>
    <xf numFmtId="2" fontId="7" fillId="48" borderId="13" xfId="0" applyNumberFormat="1" applyFont="1" applyFill="1" applyBorder="1" applyAlignment="1">
      <alignment horizontal="center" vertical="center"/>
    </xf>
    <xf numFmtId="2" fontId="5" fillId="48" borderId="13" xfId="0" applyNumberFormat="1" applyFont="1" applyFill="1" applyBorder="1" applyAlignment="1">
      <alignment horizontal="center" vertical="center" wrapText="1"/>
    </xf>
    <xf numFmtId="0" fontId="7" fillId="48" borderId="13" xfId="322" applyFont="1" applyFill="1" applyBorder="1" applyAlignment="1">
      <alignment vertical="center" wrapText="1" shrinkToFit="1"/>
    </xf>
    <xf numFmtId="0" fontId="7" fillId="48" borderId="13" xfId="322" applyFont="1" applyFill="1" applyBorder="1" applyAlignment="1">
      <alignment horizontal="center" vertical="center" wrapText="1" shrinkToFit="1"/>
    </xf>
    <xf numFmtId="0" fontId="7" fillId="48" borderId="13" xfId="322" quotePrefix="1" applyFont="1" applyFill="1" applyBorder="1" applyAlignment="1">
      <alignment horizontal="center" vertical="center" wrapText="1" shrinkToFit="1"/>
    </xf>
    <xf numFmtId="0" fontId="7" fillId="48" borderId="13" xfId="168" applyFont="1" applyFill="1" applyBorder="1" applyAlignment="1">
      <alignment horizontal="left" vertical="center" wrapText="1"/>
    </xf>
    <xf numFmtId="4" fontId="7" fillId="48" borderId="13" xfId="168" applyNumberFormat="1" applyFont="1" applyFill="1" applyBorder="1" applyAlignment="1">
      <alignment horizontal="center" vertical="center" wrapText="1"/>
    </xf>
    <xf numFmtId="0" fontId="7" fillId="48" borderId="13" xfId="0" applyFont="1" applyFill="1" applyBorder="1" applyAlignment="1">
      <alignment horizontal="right" vertical="center" wrapText="1"/>
    </xf>
    <xf numFmtId="0" fontId="15" fillId="48" borderId="0" xfId="0" applyFont="1" applyFill="1" applyBorder="1" applyAlignment="1"/>
    <xf numFmtId="0" fontId="16" fillId="48" borderId="0" xfId="0" applyFont="1" applyFill="1" applyBorder="1" applyAlignment="1"/>
    <xf numFmtId="0" fontId="7" fillId="48" borderId="0" xfId="0" applyFont="1" applyFill="1"/>
    <xf numFmtId="2" fontId="99" fillId="48" borderId="0" xfId="322" applyNumberFormat="1" applyFont="1" applyFill="1" applyAlignment="1">
      <alignment horizontal="center"/>
    </xf>
    <xf numFmtId="2" fontId="7" fillId="48" borderId="13" xfId="322" applyNumberFormat="1" applyFont="1" applyFill="1" applyBorder="1" applyAlignment="1">
      <alignment horizontal="center" vertical="center"/>
    </xf>
    <xf numFmtId="4" fontId="20" fillId="48" borderId="13" xfId="0" applyNumberFormat="1" applyFont="1" applyFill="1" applyBorder="1" applyAlignment="1">
      <alignment horizontal="center" vertical="center" wrapText="1"/>
    </xf>
    <xf numFmtId="0" fontId="94" fillId="48" borderId="0" xfId="0" applyNumberFormat="1" applyFont="1" applyFill="1" applyBorder="1" applyAlignment="1">
      <alignment horizontal="left"/>
    </xf>
    <xf numFmtId="0" fontId="3" fillId="48" borderId="0" xfId="0" applyFont="1" applyFill="1" applyBorder="1" applyAlignment="1"/>
    <xf numFmtId="0" fontId="7" fillId="48" borderId="13" xfId="0" quotePrefix="1" applyNumberFormat="1" applyFont="1" applyFill="1" applyBorder="1" applyAlignment="1">
      <alignment vertical="center" wrapText="1"/>
    </xf>
    <xf numFmtId="0" fontId="7" fillId="48" borderId="0" xfId="0" applyNumberFormat="1" applyFont="1" applyFill="1" applyBorder="1" applyAlignment="1">
      <alignment horizontal="left"/>
    </xf>
    <xf numFmtId="0" fontId="20" fillId="48" borderId="13" xfId="0" applyFont="1" applyFill="1" applyBorder="1" applyAlignment="1">
      <alignment horizontal="center" vertical="center" wrapText="1"/>
    </xf>
    <xf numFmtId="0" fontId="20" fillId="48" borderId="13" xfId="0" applyFont="1" applyFill="1" applyBorder="1" applyAlignment="1">
      <alignment horizontal="center" vertical="center" textRotation="90" wrapText="1"/>
    </xf>
    <xf numFmtId="0" fontId="7" fillId="48" borderId="13" xfId="0" applyFont="1" applyFill="1" applyBorder="1" applyAlignment="1">
      <alignment horizontal="center" vertical="center"/>
    </xf>
    <xf numFmtId="0" fontId="7" fillId="48" borderId="13" xfId="322" applyFont="1" applyFill="1" applyBorder="1" applyAlignment="1">
      <alignment horizontal="left" vertical="center" wrapText="1" shrinkToFit="1"/>
    </xf>
    <xf numFmtId="2" fontId="7" fillId="48" borderId="13" xfId="357" applyNumberFormat="1" applyFont="1" applyFill="1" applyBorder="1" applyAlignment="1">
      <alignment horizontal="center" vertical="center" wrapText="1"/>
    </xf>
    <xf numFmtId="0" fontId="18" fillId="48" borderId="13" xfId="0" applyNumberFormat="1" applyFont="1" applyFill="1" applyBorder="1" applyAlignment="1">
      <alignment horizontal="center" vertical="center"/>
    </xf>
    <xf numFmtId="0" fontId="20" fillId="48" borderId="13" xfId="0" applyFont="1" applyFill="1" applyBorder="1" applyAlignment="1">
      <alignment horizontal="left" vertical="center" wrapText="1"/>
    </xf>
    <xf numFmtId="0" fontId="7" fillId="48" borderId="13" xfId="322" quotePrefix="1" applyFont="1" applyFill="1" applyBorder="1" applyAlignment="1">
      <alignment horizontal="left" vertical="center" wrapText="1" shrinkToFit="1"/>
    </xf>
    <xf numFmtId="0" fontId="22" fillId="48" borderId="13" xfId="0" applyFont="1" applyFill="1" applyBorder="1" applyAlignment="1">
      <alignment horizontal="left" vertical="center" wrapText="1"/>
    </xf>
    <xf numFmtId="0" fontId="22" fillId="48" borderId="13" xfId="322" applyFont="1" applyFill="1" applyBorder="1" applyAlignment="1">
      <alignment horizontal="center" vertical="center" wrapText="1" shrinkToFit="1"/>
    </xf>
    <xf numFmtId="16" fontId="7" fillId="48" borderId="13" xfId="168" quotePrefix="1" applyNumberFormat="1" applyFont="1" applyFill="1" applyBorder="1" applyAlignment="1">
      <alignment horizontal="center" vertical="center" wrapText="1"/>
    </xf>
    <xf numFmtId="0" fontId="7" fillId="0" borderId="0" xfId="284" applyFont="1" applyAlignment="1">
      <alignment horizontal="left"/>
    </xf>
    <xf numFmtId="0" fontId="8" fillId="0" borderId="13" xfId="0" applyFont="1" applyFill="1" applyBorder="1" applyAlignment="1">
      <alignment horizontal="left" vertical="center" wrapText="1"/>
    </xf>
    <xf numFmtId="0" fontId="8" fillId="0" borderId="13" xfId="284" applyFont="1" applyBorder="1" applyAlignment="1">
      <alignment horizontal="center" vertical="center" wrapText="1"/>
    </xf>
    <xf numFmtId="0" fontId="6" fillId="0" borderId="0" xfId="284" applyFont="1" applyBorder="1" applyAlignment="1">
      <alignment horizontal="center" vertical="top"/>
    </xf>
    <xf numFmtId="0" fontId="3" fillId="48" borderId="0" xfId="0" applyFont="1" applyFill="1" applyAlignment="1">
      <alignment horizontal="left" vertical="center" wrapText="1"/>
    </xf>
    <xf numFmtId="0" fontId="7" fillId="48" borderId="0" xfId="0" applyNumberFormat="1" applyFont="1" applyFill="1" applyBorder="1" applyAlignment="1">
      <alignment horizontal="left"/>
    </xf>
    <xf numFmtId="4" fontId="11" fillId="0" borderId="13" xfId="284" applyNumberFormat="1" applyFont="1" applyFill="1" applyBorder="1" applyAlignment="1">
      <alignment horizontal="center" vertical="center"/>
    </xf>
    <xf numFmtId="0" fontId="7" fillId="0" borderId="0" xfId="284" applyFont="1" applyFill="1" applyBorder="1" applyAlignment="1">
      <alignment vertical="center"/>
    </xf>
    <xf numFmtId="0" fontId="7" fillId="0" borderId="0" xfId="0" applyNumberFormat="1" applyFont="1" applyFill="1" applyBorder="1" applyAlignment="1">
      <alignment horizontal="left"/>
    </xf>
    <xf numFmtId="0" fontId="94" fillId="0" borderId="0" xfId="0" applyNumberFormat="1" applyFont="1" applyFill="1" applyBorder="1" applyAlignment="1">
      <alignment horizontal="left"/>
    </xf>
    <xf numFmtId="0" fontId="7" fillId="0" borderId="0" xfId="0" applyNumberFormat="1" applyFont="1" applyFill="1"/>
    <xf numFmtId="0" fontId="16" fillId="0" borderId="0" xfId="0" applyFont="1" applyFill="1"/>
    <xf numFmtId="0" fontId="16" fillId="0" borderId="0" xfId="0" applyFont="1" applyFill="1" applyBorder="1"/>
    <xf numFmtId="0" fontId="7" fillId="48" borderId="13" xfId="0" applyFont="1" applyFill="1" applyBorder="1" applyAlignment="1">
      <alignment horizontal="left" vertical="center" wrapText="1" shrinkToFit="1"/>
    </xf>
    <xf numFmtId="0" fontId="5" fillId="48" borderId="13" xfId="229" applyFont="1" applyFill="1" applyBorder="1" applyAlignment="1">
      <alignment horizontal="center" vertical="center"/>
    </xf>
    <xf numFmtId="2" fontId="7" fillId="48" borderId="13" xfId="358" applyNumberFormat="1" applyFont="1" applyFill="1" applyBorder="1" applyAlignment="1">
      <alignment horizontal="center" vertical="center"/>
    </xf>
    <xf numFmtId="2" fontId="7" fillId="48" borderId="13" xfId="358" applyNumberFormat="1" applyFont="1" applyFill="1" applyBorder="1" applyAlignment="1">
      <alignment horizontal="center" vertical="center" wrapText="1"/>
    </xf>
    <xf numFmtId="2" fontId="7" fillId="48" borderId="13" xfId="283" applyNumberFormat="1" applyFont="1" applyFill="1" applyBorder="1" applyAlignment="1">
      <alignment horizontal="center" vertical="center"/>
    </xf>
    <xf numFmtId="0" fontId="7" fillId="0" borderId="0" xfId="359" applyFont="1" applyFill="1" applyBorder="1" applyAlignment="1">
      <alignment horizontal="left" vertical="center"/>
    </xf>
    <xf numFmtId="0" fontId="8" fillId="0" borderId="0" xfId="359" applyFont="1" applyFill="1" applyBorder="1" applyAlignment="1">
      <alignment horizontal="center" vertical="center" wrapText="1"/>
    </xf>
    <xf numFmtId="0" fontId="102" fillId="48" borderId="0" xfId="359" applyFont="1" applyFill="1" applyBorder="1" applyAlignment="1">
      <alignment wrapText="1"/>
    </xf>
    <xf numFmtId="0" fontId="20" fillId="0" borderId="13" xfId="359" applyFont="1" applyFill="1" applyBorder="1" applyAlignment="1">
      <alignment horizontal="center" vertical="center" wrapText="1"/>
    </xf>
    <xf numFmtId="0" fontId="20" fillId="0" borderId="13" xfId="359" applyFont="1" applyFill="1" applyBorder="1" applyAlignment="1">
      <alignment horizontal="center" vertical="center"/>
    </xf>
    <xf numFmtId="0" fontId="20" fillId="48" borderId="13" xfId="359" applyFont="1" applyFill="1" applyBorder="1" applyAlignment="1">
      <alignment horizontal="center" vertical="center"/>
    </xf>
    <xf numFmtId="0" fontId="103" fillId="0" borderId="13" xfId="359" applyFont="1" applyFill="1" applyBorder="1" applyAlignment="1">
      <alignment horizontal="center" vertical="center"/>
    </xf>
    <xf numFmtId="0" fontId="103" fillId="48" borderId="13" xfId="359" applyFont="1" applyFill="1" applyBorder="1" applyAlignment="1">
      <alignment horizontal="center" vertical="center"/>
    </xf>
    <xf numFmtId="49" fontId="20" fillId="0" borderId="13" xfId="0" applyNumberFormat="1" applyFont="1" applyFill="1" applyBorder="1" applyAlignment="1">
      <alignment horizontal="center" vertical="center" wrapText="1"/>
    </xf>
    <xf numFmtId="49" fontId="20" fillId="0" borderId="13" xfId="0" applyNumberFormat="1" applyFont="1" applyFill="1" applyBorder="1" applyAlignment="1">
      <alignment horizontal="right" vertical="center" wrapText="1"/>
    </xf>
    <xf numFmtId="2" fontId="20" fillId="48" borderId="13" xfId="0" applyNumberFormat="1" applyFont="1" applyFill="1" applyBorder="1" applyAlignment="1">
      <alignment horizontal="center" vertical="center" wrapText="1"/>
    </xf>
    <xf numFmtId="0" fontId="7" fillId="0" borderId="14" xfId="284" applyFont="1" applyBorder="1" applyAlignment="1">
      <alignment horizontal="center"/>
    </xf>
    <xf numFmtId="49" fontId="104" fillId="0" borderId="0" xfId="359" applyNumberFormat="1" applyFont="1" applyFill="1" applyBorder="1" applyAlignment="1">
      <alignment vertical="center"/>
    </xf>
    <xf numFmtId="0" fontId="7" fillId="0" borderId="14" xfId="284" applyFont="1" applyBorder="1" applyAlignment="1">
      <alignment horizontal="left"/>
    </xf>
    <xf numFmtId="0" fontId="7" fillId="0" borderId="0" xfId="0" applyNumberFormat="1" applyFont="1" applyFill="1" applyBorder="1" applyAlignment="1">
      <alignment horizontal="left"/>
    </xf>
    <xf numFmtId="0" fontId="7" fillId="48" borderId="0" xfId="0" applyNumberFormat="1" applyFont="1" applyFill="1" applyBorder="1" applyAlignment="1">
      <alignment horizontal="left"/>
    </xf>
    <xf numFmtId="0" fontId="20" fillId="48" borderId="13" xfId="0" applyFont="1" applyFill="1" applyBorder="1" applyAlignment="1">
      <alignment horizontal="center" vertical="center" textRotation="90" wrapText="1"/>
    </xf>
    <xf numFmtId="0" fontId="20" fillId="48" borderId="13" xfId="0" applyFont="1" applyFill="1" applyBorder="1" applyAlignment="1">
      <alignment horizontal="center" vertical="center" wrapText="1"/>
    </xf>
    <xf numFmtId="0" fontId="7" fillId="0" borderId="0" xfId="0" applyNumberFormat="1" applyFont="1" applyFill="1" applyBorder="1" applyAlignment="1">
      <alignment horizontal="left"/>
    </xf>
    <xf numFmtId="0" fontId="20" fillId="48" borderId="13" xfId="0" applyFont="1" applyFill="1" applyBorder="1" applyAlignment="1">
      <alignment horizontal="center" vertical="center" wrapText="1"/>
    </xf>
    <xf numFmtId="0" fontId="7" fillId="48" borderId="0" xfId="0" applyNumberFormat="1" applyFont="1" applyFill="1" applyBorder="1" applyAlignment="1">
      <alignment horizontal="left"/>
    </xf>
    <xf numFmtId="0" fontId="20" fillId="48" borderId="13" xfId="0" applyFont="1" applyFill="1" applyBorder="1" applyAlignment="1">
      <alignment horizontal="center" vertical="center" textRotation="90" wrapText="1"/>
    </xf>
    <xf numFmtId="49" fontId="20" fillId="48" borderId="13" xfId="0" applyNumberFormat="1" applyFont="1" applyFill="1" applyBorder="1" applyAlignment="1">
      <alignment horizontal="left" vertical="center" wrapText="1" shrinkToFit="1"/>
    </xf>
    <xf numFmtId="2" fontId="7" fillId="48" borderId="13" xfId="283" applyNumberFormat="1" applyFont="1" applyFill="1" applyBorder="1" applyAlignment="1">
      <alignment horizontal="center" vertical="center" wrapText="1" shrinkToFit="1"/>
    </xf>
    <xf numFmtId="49" fontId="20" fillId="48" borderId="19" xfId="0" applyNumberFormat="1" applyFont="1" applyFill="1" applyBorder="1" applyAlignment="1">
      <alignment horizontal="left" vertical="center" wrapText="1" shrinkToFit="1"/>
    </xf>
    <xf numFmtId="0" fontId="20" fillId="48" borderId="26" xfId="0" applyFont="1" applyFill="1" applyBorder="1" applyAlignment="1">
      <alignment horizontal="left" vertical="center" wrapText="1" shrinkToFit="1"/>
    </xf>
    <xf numFmtId="0" fontId="20" fillId="48" borderId="26" xfId="0" applyFont="1" applyFill="1" applyBorder="1" applyAlignment="1">
      <alignment horizontal="center" vertical="center"/>
    </xf>
    <xf numFmtId="2" fontId="7" fillId="48" borderId="19" xfId="0" applyNumberFormat="1" applyFont="1" applyFill="1" applyBorder="1" applyAlignment="1">
      <alignment horizontal="center" vertical="center"/>
    </xf>
    <xf numFmtId="0" fontId="7" fillId="48" borderId="19" xfId="360" applyFont="1" applyFill="1" applyBorder="1" applyAlignment="1">
      <alignment horizontal="center" vertical="center" wrapText="1"/>
    </xf>
    <xf numFmtId="0" fontId="7" fillId="48" borderId="13" xfId="0" applyFont="1" applyFill="1" applyBorder="1" applyAlignment="1">
      <alignment horizontal="right" vertical="center" wrapText="1" shrinkToFit="1"/>
    </xf>
    <xf numFmtId="0" fontId="7" fillId="48" borderId="13" xfId="283" applyFont="1" applyFill="1" applyBorder="1" applyAlignment="1">
      <alignment horizontal="center" vertical="center" wrapText="1" shrinkToFit="1"/>
    </xf>
    <xf numFmtId="1" fontId="7" fillId="48" borderId="13" xfId="283" applyNumberFormat="1" applyFont="1" applyFill="1" applyBorder="1" applyAlignment="1">
      <alignment horizontal="center" vertical="center" wrapText="1" shrinkToFit="1"/>
    </xf>
    <xf numFmtId="188" fontId="7" fillId="48" borderId="13" xfId="283" applyNumberFormat="1" applyFont="1" applyFill="1" applyBorder="1" applyAlignment="1">
      <alignment horizontal="center" vertical="center" wrapText="1" shrinkToFit="1"/>
    </xf>
    <xf numFmtId="0" fontId="20" fillId="48" borderId="13" xfId="0" applyFont="1" applyFill="1" applyBorder="1" applyAlignment="1">
      <alignment wrapText="1"/>
    </xf>
    <xf numFmtId="0" fontId="20" fillId="48" borderId="13" xfId="0" applyFont="1" applyFill="1" applyBorder="1" applyAlignment="1">
      <alignment horizontal="center" vertical="center" wrapText="1"/>
    </xf>
    <xf numFmtId="4" fontId="7" fillId="48" borderId="13" xfId="0" applyNumberFormat="1" applyFont="1" applyFill="1" applyBorder="1" applyAlignment="1">
      <alignment horizontal="center" vertical="center"/>
    </xf>
    <xf numFmtId="2" fontId="7" fillId="0" borderId="13" xfId="0" applyNumberFormat="1" applyFont="1" applyFill="1" applyBorder="1" applyAlignment="1">
      <alignment horizontal="center" vertical="center" wrapText="1"/>
    </xf>
    <xf numFmtId="2" fontId="7" fillId="0" borderId="13" xfId="0" applyNumberFormat="1" applyFont="1" applyFill="1" applyBorder="1" applyAlignment="1">
      <alignment horizontal="center" vertical="center"/>
    </xf>
    <xf numFmtId="2" fontId="5" fillId="0" borderId="26" xfId="0" applyNumberFormat="1" applyFont="1" applyFill="1" applyBorder="1" applyAlignment="1">
      <alignment horizontal="center" vertical="center" wrapText="1"/>
    </xf>
    <xf numFmtId="2" fontId="7" fillId="48" borderId="13" xfId="360" applyNumberFormat="1" applyFont="1" applyFill="1" applyBorder="1" applyAlignment="1">
      <alignment horizontal="center" vertical="center"/>
    </xf>
    <xf numFmtId="2" fontId="7" fillId="48" borderId="13" xfId="361" applyNumberFormat="1" applyFont="1" applyFill="1" applyBorder="1" applyAlignment="1">
      <alignment horizontal="center" vertical="center" wrapText="1"/>
    </xf>
    <xf numFmtId="0" fontId="22" fillId="48" borderId="13" xfId="0" applyFont="1" applyFill="1" applyBorder="1" applyAlignment="1">
      <alignment vertical="center" wrapText="1"/>
    </xf>
    <xf numFmtId="0" fontId="5" fillId="48" borderId="13" xfId="0" applyFont="1" applyFill="1" applyBorder="1" applyAlignment="1">
      <alignment horizontal="left" vertical="center" wrapText="1"/>
    </xf>
    <xf numFmtId="0" fontId="22" fillId="0" borderId="13" xfId="0" applyFont="1" applyFill="1" applyBorder="1" applyAlignment="1">
      <alignment horizontal="left" vertical="center"/>
    </xf>
    <xf numFmtId="0" fontId="5" fillId="0" borderId="13" xfId="0" applyFont="1" applyFill="1" applyBorder="1" applyAlignment="1">
      <alignment horizontal="left" vertical="center" wrapText="1"/>
    </xf>
    <xf numFmtId="0" fontId="22" fillId="0" borderId="13" xfId="362" applyFont="1" applyFill="1" applyBorder="1" applyAlignment="1">
      <alignment horizontal="center" vertical="center" wrapText="1"/>
    </xf>
    <xf numFmtId="0" fontId="7" fillId="48" borderId="13" xfId="360" applyFont="1" applyFill="1" applyBorder="1" applyAlignment="1">
      <alignment horizontal="center" vertical="center" wrapText="1"/>
    </xf>
    <xf numFmtId="1" fontId="5" fillId="0" borderId="13" xfId="0" applyNumberFormat="1" applyFont="1" applyFill="1" applyBorder="1" applyAlignment="1">
      <alignment horizontal="center" vertical="center" wrapText="1"/>
    </xf>
    <xf numFmtId="0" fontId="101" fillId="48" borderId="13" xfId="0" applyFont="1" applyFill="1" applyBorder="1" applyAlignment="1">
      <alignment horizontal="center" vertical="center" wrapText="1" shrinkToFit="1"/>
    </xf>
    <xf numFmtId="0" fontId="18" fillId="48" borderId="13" xfId="363" applyNumberFormat="1" applyFont="1" applyFill="1" applyBorder="1" applyAlignment="1" applyProtection="1">
      <alignment horizontal="center" vertical="center" wrapText="1"/>
    </xf>
    <xf numFmtId="2" fontId="96" fillId="48" borderId="13" xfId="244" applyNumberFormat="1" applyFont="1" applyFill="1" applyBorder="1" applyAlignment="1">
      <alignment horizontal="center" vertical="center"/>
    </xf>
    <xf numFmtId="0" fontId="5" fillId="48" borderId="13" xfId="364" applyFont="1" applyFill="1" applyBorder="1" applyAlignment="1">
      <alignment vertical="center" wrapText="1"/>
    </xf>
    <xf numFmtId="0" fontId="5" fillId="48" borderId="19" xfId="0" applyFont="1" applyFill="1" applyBorder="1" applyAlignment="1">
      <alignment horizontal="center" vertical="center" wrapText="1"/>
    </xf>
    <xf numFmtId="0" fontId="5" fillId="48" borderId="13" xfId="0" applyNumberFormat="1" applyFont="1" applyFill="1" applyBorder="1" applyAlignment="1" applyProtection="1">
      <alignment horizontal="center" vertical="center" wrapText="1"/>
    </xf>
    <xf numFmtId="0" fontId="93" fillId="48" borderId="13" xfId="0" applyFont="1" applyFill="1" applyBorder="1" applyAlignment="1">
      <alignment horizontal="center" vertical="center" wrapText="1"/>
    </xf>
    <xf numFmtId="49" fontId="22" fillId="48" borderId="13" xfId="0" applyNumberFormat="1" applyFont="1" applyFill="1" applyBorder="1" applyAlignment="1">
      <alignment horizontal="center" vertical="center"/>
    </xf>
    <xf numFmtId="0" fontId="106" fillId="48" borderId="13" xfId="0" applyNumberFormat="1" applyFont="1" applyFill="1" applyBorder="1" applyAlignment="1">
      <alignment vertical="center" wrapText="1"/>
    </xf>
    <xf numFmtId="0" fontId="5" fillId="49" borderId="13" xfId="0" applyFont="1" applyFill="1" applyBorder="1" applyAlignment="1">
      <alignment vertical="center" wrapText="1"/>
    </xf>
    <xf numFmtId="0" fontId="5" fillId="49" borderId="13" xfId="0" applyFont="1" applyFill="1" applyBorder="1" applyAlignment="1">
      <alignment horizontal="center" vertical="center" wrapText="1"/>
    </xf>
    <xf numFmtId="0" fontId="5" fillId="48" borderId="13" xfId="355" applyFont="1" applyFill="1" applyBorder="1" applyAlignment="1" applyProtection="1">
      <alignment horizontal="center" vertical="center" wrapText="1"/>
      <protection locked="0"/>
    </xf>
    <xf numFmtId="0" fontId="18" fillId="49" borderId="13" xfId="0" applyFont="1" applyFill="1" applyBorder="1" applyAlignment="1">
      <alignment vertical="center" wrapText="1"/>
    </xf>
    <xf numFmtId="0" fontId="5" fillId="48" borderId="13" xfId="0" applyFont="1" applyFill="1" applyBorder="1" applyAlignment="1">
      <alignment horizontal="center" vertical="center"/>
    </xf>
    <xf numFmtId="1" fontId="5" fillId="48" borderId="13" xfId="0" applyNumberFormat="1" applyFont="1" applyFill="1" applyBorder="1" applyAlignment="1">
      <alignment horizontal="center" vertical="center"/>
    </xf>
    <xf numFmtId="0" fontId="5" fillId="48" borderId="13" xfId="0" applyNumberFormat="1" applyFont="1" applyFill="1" applyBorder="1" applyAlignment="1">
      <alignment horizontal="center" vertical="center" wrapText="1"/>
    </xf>
    <xf numFmtId="0" fontId="5" fillId="48" borderId="17" xfId="0" applyFont="1" applyFill="1" applyBorder="1" applyAlignment="1">
      <alignment vertical="center" wrapText="1"/>
    </xf>
    <xf numFmtId="0" fontId="3" fillId="0" borderId="0" xfId="284" applyFont="1" applyBorder="1" applyAlignment="1">
      <alignment horizontal="right"/>
    </xf>
    <xf numFmtId="0" fontId="3" fillId="0" borderId="0" xfId="284" applyFont="1" applyBorder="1" applyAlignment="1">
      <alignment horizontal="center"/>
    </xf>
    <xf numFmtId="0" fontId="6" fillId="0" borderId="0" xfId="284" applyFont="1" applyBorder="1" applyAlignment="1">
      <alignment horizontal="center" vertical="top"/>
    </xf>
    <xf numFmtId="0" fontId="8" fillId="0" borderId="0" xfId="284" applyFont="1" applyBorder="1" applyAlignment="1">
      <alignment horizontal="right"/>
    </xf>
    <xf numFmtId="0" fontId="8" fillId="48" borderId="0" xfId="0" applyFont="1" applyFill="1" applyAlignment="1">
      <alignment horizontal="left" vertical="center" wrapText="1"/>
    </xf>
    <xf numFmtId="0" fontId="3" fillId="48" borderId="0" xfId="0" applyFont="1" applyFill="1" applyAlignment="1">
      <alignment horizontal="left" vertical="center" wrapText="1"/>
    </xf>
    <xf numFmtId="0" fontId="10" fillId="0" borderId="0" xfId="284" applyFont="1" applyBorder="1" applyAlignment="1">
      <alignment horizontal="center" vertical="center"/>
    </xf>
    <xf numFmtId="0" fontId="11" fillId="0" borderId="13" xfId="284" applyFont="1" applyFill="1" applyBorder="1" applyAlignment="1">
      <alignment horizontal="right" vertical="center"/>
    </xf>
    <xf numFmtId="0" fontId="11" fillId="0" borderId="13" xfId="284" applyFont="1" applyBorder="1" applyAlignment="1">
      <alignment horizontal="right" vertical="center"/>
    </xf>
    <xf numFmtId="0" fontId="8" fillId="0" borderId="13" xfId="284" applyFont="1" applyBorder="1" applyAlignment="1">
      <alignment horizontal="left" vertical="center" wrapText="1"/>
    </xf>
    <xf numFmtId="0" fontId="11" fillId="0" borderId="17" xfId="322" applyFont="1" applyBorder="1" applyAlignment="1">
      <alignment horizontal="right" vertical="center"/>
    </xf>
    <xf numFmtId="0" fontId="11" fillId="0" borderId="18" xfId="322" applyFont="1" applyBorder="1" applyAlignment="1">
      <alignment horizontal="right" vertical="center"/>
    </xf>
    <xf numFmtId="0" fontId="8" fillId="0" borderId="13" xfId="0" applyFont="1" applyFill="1" applyBorder="1" applyAlignment="1">
      <alignment horizontal="left" vertical="center" wrapText="1"/>
    </xf>
    <xf numFmtId="0" fontId="8" fillId="0" borderId="13" xfId="322" applyFont="1" applyBorder="1" applyAlignment="1">
      <alignment horizontal="right" vertical="center"/>
    </xf>
    <xf numFmtId="0" fontId="7" fillId="0" borderId="0" xfId="284" applyFont="1" applyBorder="1" applyAlignment="1">
      <alignment horizontal="right" vertical="center"/>
    </xf>
    <xf numFmtId="0" fontId="8" fillId="0" borderId="13" xfId="284" applyFont="1" applyBorder="1" applyAlignment="1">
      <alignment horizontal="left" vertical="center"/>
    </xf>
    <xf numFmtId="0" fontId="8" fillId="0" borderId="13" xfId="284" applyFont="1" applyBorder="1" applyAlignment="1">
      <alignment horizontal="center" vertical="center" wrapText="1"/>
    </xf>
    <xf numFmtId="0" fontId="86" fillId="0" borderId="17" xfId="322" applyFont="1" applyBorder="1" applyAlignment="1">
      <alignment horizontal="left" vertical="center" wrapText="1"/>
    </xf>
    <xf numFmtId="0" fontId="86" fillId="0" borderId="18" xfId="322" applyFont="1" applyBorder="1" applyAlignment="1">
      <alignment horizontal="left" vertical="center" wrapText="1"/>
    </xf>
    <xf numFmtId="0" fontId="98" fillId="0" borderId="0" xfId="284" applyFont="1" applyBorder="1" applyAlignment="1">
      <alignment horizontal="center" vertical="top"/>
    </xf>
    <xf numFmtId="0" fontId="7" fillId="0" borderId="0" xfId="168" applyFont="1" applyBorder="1" applyAlignment="1">
      <alignment horizontal="left" vertical="center"/>
    </xf>
    <xf numFmtId="0" fontId="8" fillId="0" borderId="17" xfId="284" applyFont="1" applyBorder="1" applyAlignment="1">
      <alignment horizontal="right" vertical="center" wrapText="1"/>
    </xf>
    <xf numFmtId="0" fontId="8" fillId="0" borderId="22" xfId="284" applyFont="1" applyBorder="1" applyAlignment="1">
      <alignment horizontal="right" vertical="center" wrapText="1"/>
    </xf>
    <xf numFmtId="0" fontId="8" fillId="0" borderId="18" xfId="284" applyFont="1" applyBorder="1" applyAlignment="1">
      <alignment horizontal="right" vertical="center" wrapText="1"/>
    </xf>
    <xf numFmtId="0" fontId="12" fillId="0" borderId="17" xfId="284" applyFont="1" applyBorder="1" applyAlignment="1">
      <alignment horizontal="center" vertical="center" wrapText="1"/>
    </xf>
    <xf numFmtId="0" fontId="12" fillId="0" borderId="18" xfId="284" applyFont="1" applyBorder="1" applyAlignment="1">
      <alignment horizontal="center" vertical="center" wrapText="1"/>
    </xf>
    <xf numFmtId="0" fontId="7" fillId="0" borderId="0" xfId="0" applyNumberFormat="1" applyFont="1" applyFill="1" applyBorder="1" applyAlignment="1">
      <alignment horizontal="left"/>
    </xf>
    <xf numFmtId="0" fontId="93" fillId="0" borderId="13" xfId="168" applyFont="1" applyFill="1" applyBorder="1" applyAlignment="1">
      <alignment horizontal="center" vertical="center" wrapText="1"/>
    </xf>
    <xf numFmtId="0" fontId="88" fillId="0" borderId="0" xfId="168" applyFont="1" applyFill="1" applyBorder="1" applyAlignment="1">
      <alignment horizontal="left" vertical="top"/>
    </xf>
    <xf numFmtId="0" fontId="22" fillId="0" borderId="0" xfId="168" applyFont="1" applyFill="1" applyBorder="1" applyAlignment="1">
      <alignment horizontal="left" vertical="center"/>
    </xf>
    <xf numFmtId="0" fontId="93" fillId="0" borderId="13" xfId="168" applyFont="1" applyFill="1" applyBorder="1" applyAlignment="1">
      <alignment horizontal="right" vertical="center"/>
    </xf>
    <xf numFmtId="0" fontId="22" fillId="0" borderId="15" xfId="168" applyFont="1" applyFill="1" applyBorder="1" applyAlignment="1">
      <alignment horizontal="right" vertical="center" wrapText="1"/>
    </xf>
    <xf numFmtId="0" fontId="22" fillId="0" borderId="23" xfId="168" applyFont="1" applyFill="1" applyBorder="1" applyAlignment="1">
      <alignment horizontal="right" vertical="center" wrapText="1"/>
    </xf>
    <xf numFmtId="0" fontId="22" fillId="0" borderId="24" xfId="168" applyFont="1" applyFill="1" applyBorder="1" applyAlignment="1">
      <alignment horizontal="right" vertical="center" wrapText="1"/>
    </xf>
    <xf numFmtId="0" fontId="22" fillId="0" borderId="21" xfId="168" applyFont="1" applyFill="1" applyBorder="1" applyAlignment="1">
      <alignment horizontal="right" vertical="center" wrapText="1"/>
    </xf>
    <xf numFmtId="0" fontId="22" fillId="0" borderId="16" xfId="168" applyFont="1" applyFill="1" applyBorder="1" applyAlignment="1">
      <alignment horizontal="right" vertical="center" wrapText="1"/>
    </xf>
    <xf numFmtId="0" fontId="93" fillId="0" borderId="16" xfId="168" applyFont="1" applyFill="1" applyBorder="1" applyAlignment="1">
      <alignment horizontal="right" vertical="center" wrapText="1"/>
    </xf>
    <xf numFmtId="0" fontId="89" fillId="0" borderId="0" xfId="0" applyFont="1" applyFill="1" applyAlignment="1">
      <alignment horizontal="left" vertical="center" wrapText="1"/>
    </xf>
    <xf numFmtId="0" fontId="85" fillId="0" borderId="0" xfId="168" applyFont="1" applyBorder="1" applyAlignment="1">
      <alignment horizontal="center" vertical="center"/>
    </xf>
    <xf numFmtId="0" fontId="87" fillId="0" borderId="0" xfId="0" applyFont="1" applyFill="1" applyAlignment="1">
      <alignment horizontal="center" vertical="center" wrapText="1"/>
    </xf>
    <xf numFmtId="0" fontId="88" fillId="0" borderId="0" xfId="168" applyFont="1" applyFill="1" applyBorder="1" applyAlignment="1">
      <alignment horizontal="center" vertical="center" wrapText="1"/>
    </xf>
    <xf numFmtId="0" fontId="22" fillId="0" borderId="0" xfId="168" applyFont="1" applyFill="1" applyBorder="1" applyAlignment="1">
      <alignment horizontal="right"/>
    </xf>
    <xf numFmtId="0" fontId="22" fillId="0" borderId="25" xfId="168" applyFont="1" applyFill="1" applyBorder="1" applyAlignment="1">
      <alignment horizontal="center"/>
    </xf>
    <xf numFmtId="0" fontId="93" fillId="0" borderId="19" xfId="168" applyFont="1" applyFill="1" applyBorder="1" applyAlignment="1">
      <alignment horizontal="center" vertical="center" wrapText="1"/>
    </xf>
    <xf numFmtId="0" fontId="93" fillId="0" borderId="20" xfId="168" applyFont="1" applyFill="1" applyBorder="1" applyAlignment="1">
      <alignment horizontal="center" vertical="center" wrapText="1"/>
    </xf>
    <xf numFmtId="0" fontId="7" fillId="48" borderId="0" xfId="0" applyNumberFormat="1" applyFont="1" applyFill="1" applyBorder="1" applyAlignment="1">
      <alignment horizontal="left"/>
    </xf>
    <xf numFmtId="0" fontId="20" fillId="48" borderId="13" xfId="0" applyFont="1" applyFill="1" applyBorder="1" applyAlignment="1">
      <alignment horizontal="center" vertical="center" textRotation="90" wrapText="1"/>
    </xf>
    <xf numFmtId="0" fontId="20" fillId="48" borderId="13" xfId="0" applyFont="1" applyFill="1" applyBorder="1" applyAlignment="1">
      <alignment horizontal="center" vertical="center" wrapText="1"/>
    </xf>
    <xf numFmtId="0" fontId="84" fillId="48" borderId="0" xfId="0" applyFont="1" applyFill="1" applyBorder="1" applyAlignment="1">
      <alignment horizontal="center" vertical="center" wrapText="1"/>
    </xf>
    <xf numFmtId="0" fontId="81" fillId="48" borderId="0" xfId="0" applyFont="1" applyFill="1" applyAlignment="1">
      <alignment horizontal="center" vertical="center" wrapText="1"/>
    </xf>
    <xf numFmtId="0" fontId="81" fillId="48" borderId="0" xfId="0" applyFont="1" applyFill="1" applyAlignment="1">
      <alignment horizontal="center" vertical="center"/>
    </xf>
    <xf numFmtId="0" fontId="6" fillId="48" borderId="0" xfId="0" applyFont="1" applyFill="1" applyBorder="1" applyAlignment="1">
      <alignment horizontal="center" vertical="justify" wrapText="1"/>
    </xf>
    <xf numFmtId="0" fontId="7" fillId="48" borderId="0" xfId="0" applyFont="1" applyFill="1" applyAlignment="1">
      <alignment horizontal="left" vertical="center" wrapText="1"/>
    </xf>
    <xf numFmtId="0" fontId="7" fillId="48" borderId="0" xfId="0" applyFont="1" applyFill="1" applyAlignment="1">
      <alignment horizontal="right" vertical="center" wrapText="1"/>
    </xf>
    <xf numFmtId="2" fontId="83" fillId="48" borderId="0" xfId="0" applyNumberFormat="1" applyFont="1" applyFill="1" applyAlignment="1">
      <alignment horizontal="center" vertical="center" wrapText="1"/>
    </xf>
    <xf numFmtId="0" fontId="7" fillId="48" borderId="25" xfId="0" applyFont="1" applyFill="1" applyBorder="1" applyAlignment="1">
      <alignment horizontal="right" vertical="center" wrapText="1"/>
    </xf>
    <xf numFmtId="49" fontId="20" fillId="48" borderId="17" xfId="0" applyNumberFormat="1" applyFont="1" applyFill="1" applyBorder="1" applyAlignment="1">
      <alignment horizontal="right" vertical="center" wrapText="1"/>
    </xf>
    <xf numFmtId="49" fontId="20" fillId="48" borderId="22" xfId="0" applyNumberFormat="1" applyFont="1" applyFill="1" applyBorder="1" applyAlignment="1">
      <alignment horizontal="right" vertical="center" wrapText="1"/>
    </xf>
    <xf numFmtId="49" fontId="20" fillId="48" borderId="18" xfId="0" applyNumberFormat="1" applyFont="1" applyFill="1" applyBorder="1" applyAlignment="1">
      <alignment horizontal="right" vertical="center" wrapText="1"/>
    </xf>
    <xf numFmtId="0" fontId="7" fillId="0" borderId="0" xfId="359" applyFont="1" applyFill="1" applyBorder="1" applyAlignment="1">
      <alignment horizontal="left" vertical="center" wrapText="1"/>
    </xf>
    <xf numFmtId="0" fontId="84" fillId="0" borderId="0" xfId="0" applyNumberFormat="1" applyFont="1" applyFill="1" applyBorder="1" applyAlignment="1">
      <alignment horizontal="center" vertical="center" wrapText="1"/>
    </xf>
    <xf numFmtId="0" fontId="81" fillId="0" borderId="0" xfId="0" applyNumberFormat="1" applyFont="1" applyFill="1" applyAlignment="1">
      <alignment horizontal="center" vertical="center"/>
    </xf>
    <xf numFmtId="0" fontId="6" fillId="0" borderId="0" xfId="324" applyFont="1" applyFill="1" applyBorder="1" applyAlignment="1">
      <alignment horizontal="center" vertical="center" wrapText="1"/>
    </xf>
    <xf numFmtId="0" fontId="8" fillId="48" borderId="0" xfId="0" applyFont="1" applyFill="1" applyBorder="1" applyAlignment="1">
      <alignment horizontal="left" vertical="center" wrapText="1"/>
    </xf>
    <xf numFmtId="0" fontId="81" fillId="0" borderId="0" xfId="0" applyNumberFormat="1" applyFont="1" applyFill="1" applyAlignment="1">
      <alignment horizontal="center" vertical="center" wrapText="1"/>
    </xf>
  </cellXfs>
  <cellStyles count="365">
    <cellStyle name="1. izcēlums" xfId="1"/>
    <cellStyle name="1. izcēlums 2" xfId="2"/>
    <cellStyle name="1. izcēlums 3" xfId="3"/>
    <cellStyle name="1. izcēlums 4" xfId="4"/>
    <cellStyle name="2. izcēlums" xfId="5"/>
    <cellStyle name="2. izcēlums 2" xfId="6"/>
    <cellStyle name="2. izcēlums 3" xfId="7"/>
    <cellStyle name="2. izcēlums 4" xfId="8"/>
    <cellStyle name="20% - Izcēlums1" xfId="9"/>
    <cellStyle name="20% - Izcēlums2" xfId="10"/>
    <cellStyle name="20% - Izcēlums3" xfId="11"/>
    <cellStyle name="20% - Izcēlums4" xfId="12"/>
    <cellStyle name="20% - Izcēlums5" xfId="13"/>
    <cellStyle name="20% - Izcēlums6" xfId="14"/>
    <cellStyle name="20% — акцент1" xfId="15"/>
    <cellStyle name="20% — акцент2" xfId="16"/>
    <cellStyle name="20% — акцент3" xfId="17"/>
    <cellStyle name="20% — акцент4" xfId="18"/>
    <cellStyle name="20% — акцент5" xfId="19"/>
    <cellStyle name="20% — акцент6" xfId="20"/>
    <cellStyle name="20% no 1. izcēluma" xfId="21"/>
    <cellStyle name="20% no 1. izcēluma 2" xfId="22"/>
    <cellStyle name="20% no 1. izcēluma 3" xfId="23"/>
    <cellStyle name="20% no 1. izcēluma 4" xfId="24"/>
    <cellStyle name="20% no 2. izcēluma" xfId="25"/>
    <cellStyle name="20% no 2. izcēluma 2" xfId="26"/>
    <cellStyle name="20% no 2. izcēluma 3" xfId="27"/>
    <cellStyle name="20% no 2. izcēluma 4" xfId="28"/>
    <cellStyle name="20% no 3. izcēluma" xfId="29"/>
    <cellStyle name="20% no 3. izcēluma 2" xfId="30"/>
    <cellStyle name="20% no 3. izcēluma 3" xfId="31"/>
    <cellStyle name="20% no 3. izcēluma 4" xfId="32"/>
    <cellStyle name="20% no 4. izcēluma" xfId="33"/>
    <cellStyle name="20% no 4. izcēluma 2" xfId="34"/>
    <cellStyle name="20% no 4. izcēluma 3" xfId="35"/>
    <cellStyle name="20% no 4. izcēluma 4" xfId="36"/>
    <cellStyle name="20% no 5. izcēluma" xfId="37"/>
    <cellStyle name="20% no 5. izcēluma 2" xfId="38"/>
    <cellStyle name="20% no 5. izcēluma 3" xfId="39"/>
    <cellStyle name="20% no 5. izcēluma 4" xfId="40"/>
    <cellStyle name="20% no 6. izcēluma" xfId="41"/>
    <cellStyle name="20% no 6. izcēluma 2" xfId="42"/>
    <cellStyle name="20% no 6. izcēluma 3" xfId="43"/>
    <cellStyle name="20% no 6. izcēluma 4" xfId="44"/>
    <cellStyle name="3. izcēlums " xfId="45"/>
    <cellStyle name="3. izcēlums  2" xfId="46"/>
    <cellStyle name="3. izcēlums  3" xfId="47"/>
    <cellStyle name="3. izcēlums  4" xfId="48"/>
    <cellStyle name="4. izcēlums" xfId="49"/>
    <cellStyle name="4. izcēlums 2" xfId="50"/>
    <cellStyle name="4. izcēlums 3" xfId="51"/>
    <cellStyle name="4. izcēlums 4" xfId="52"/>
    <cellStyle name="40% - Izcēlums1" xfId="53"/>
    <cellStyle name="40% - Izcēlums2" xfId="54"/>
    <cellStyle name="40% - Izcēlums3" xfId="55"/>
    <cellStyle name="40% - Izcēlums4" xfId="56"/>
    <cellStyle name="40% - Izcēlums5" xfId="57"/>
    <cellStyle name="40% - Izcēlums6" xfId="58"/>
    <cellStyle name="40% — акцент1" xfId="59"/>
    <cellStyle name="40% — акцент2" xfId="60"/>
    <cellStyle name="40% — акцент3" xfId="61"/>
    <cellStyle name="40% — акцент4" xfId="62"/>
    <cellStyle name="40% — акцент5" xfId="63"/>
    <cellStyle name="40% — акцент6" xfId="64"/>
    <cellStyle name="40% no 1. izcēluma" xfId="65"/>
    <cellStyle name="40% no 1. izcēluma 2" xfId="66"/>
    <cellStyle name="40% no 1. izcēluma 3" xfId="67"/>
    <cellStyle name="40% no 1. izcēluma 4" xfId="68"/>
    <cellStyle name="40% no 2. izcēluma" xfId="69"/>
    <cellStyle name="40% no 2. izcēluma 2" xfId="70"/>
    <cellStyle name="40% no 2. izcēluma 3" xfId="71"/>
    <cellStyle name="40% no 2. izcēluma 4" xfId="72"/>
    <cellStyle name="40% no 3. izcēluma" xfId="73"/>
    <cellStyle name="40% no 3. izcēluma 2" xfId="74"/>
    <cellStyle name="40% no 3. izcēluma 3" xfId="75"/>
    <cellStyle name="40% no 3. izcēluma 4" xfId="76"/>
    <cellStyle name="40% no 4. izcēluma" xfId="77"/>
    <cellStyle name="40% no 4. izcēluma 2" xfId="78"/>
    <cellStyle name="40% no 4. izcēluma 3" xfId="79"/>
    <cellStyle name="40% no 4. izcēluma 4" xfId="80"/>
    <cellStyle name="40% no 5. izcēluma" xfId="81"/>
    <cellStyle name="40% no 5. izcēluma 2" xfId="82"/>
    <cellStyle name="40% no 5. izcēluma 3" xfId="83"/>
    <cellStyle name="40% no 5. izcēluma 4" xfId="84"/>
    <cellStyle name="40% no 6. izcēluma" xfId="85"/>
    <cellStyle name="40% no 6. izcēluma 2" xfId="86"/>
    <cellStyle name="40% no 6. izcēluma 3" xfId="87"/>
    <cellStyle name="40% no 6. izcēluma 4" xfId="88"/>
    <cellStyle name="5. izcēlums" xfId="89"/>
    <cellStyle name="5. izcēlums 2" xfId="90"/>
    <cellStyle name="5. izcēlums 3" xfId="91"/>
    <cellStyle name="5. izcēlums 4" xfId="92"/>
    <cellStyle name="6. izcēlums" xfId="93"/>
    <cellStyle name="6. izcēlums 2" xfId="94"/>
    <cellStyle name="6. izcēlums 3" xfId="95"/>
    <cellStyle name="6. izcēlums 4" xfId="96"/>
    <cellStyle name="60% - Izcēlums1" xfId="97"/>
    <cellStyle name="60% - Izcēlums2" xfId="98"/>
    <cellStyle name="60% - Izcēlums3" xfId="99"/>
    <cellStyle name="60% - Izcēlums4" xfId="100"/>
    <cellStyle name="60% - Izcēlums5" xfId="101"/>
    <cellStyle name="60% - Izcēlums6" xfId="102"/>
    <cellStyle name="60% — акцент1" xfId="103"/>
    <cellStyle name="60% — акцент2" xfId="104"/>
    <cellStyle name="60% — акцент3" xfId="105"/>
    <cellStyle name="60% — акцент4" xfId="106"/>
    <cellStyle name="60% — акцент5" xfId="107"/>
    <cellStyle name="60% — акцент6" xfId="108"/>
    <cellStyle name="60% no 1. izcēluma" xfId="109"/>
    <cellStyle name="60% no 1. izcēluma 2" xfId="110"/>
    <cellStyle name="60% no 1. izcēluma 3" xfId="111"/>
    <cellStyle name="60% no 1. izcēluma 4" xfId="112"/>
    <cellStyle name="60% no 2. izcēluma" xfId="113"/>
    <cellStyle name="60% no 2. izcēluma 2" xfId="114"/>
    <cellStyle name="60% no 2. izcēluma 3" xfId="115"/>
    <cellStyle name="60% no 2. izcēluma 4" xfId="116"/>
    <cellStyle name="60% no 3. izcēluma" xfId="117"/>
    <cellStyle name="60% no 3. izcēluma 2" xfId="118"/>
    <cellStyle name="60% no 3. izcēluma 3" xfId="119"/>
    <cellStyle name="60% no 3. izcēluma 4" xfId="120"/>
    <cellStyle name="60% no 4. izcēluma" xfId="121"/>
    <cellStyle name="60% no 4. izcēluma 2" xfId="122"/>
    <cellStyle name="60% no 4. izcēluma 3" xfId="123"/>
    <cellStyle name="60% no 4. izcēluma 4" xfId="124"/>
    <cellStyle name="60% no 5. izcēluma" xfId="125"/>
    <cellStyle name="60% no 5. izcēluma 2" xfId="126"/>
    <cellStyle name="60% no 5. izcēluma 3" xfId="127"/>
    <cellStyle name="60% no 5. izcēluma 4" xfId="128"/>
    <cellStyle name="60% no 6. izcēluma" xfId="129"/>
    <cellStyle name="60% no 6. izcēluma 2" xfId="130"/>
    <cellStyle name="60% no 6. izcēluma 3" xfId="131"/>
    <cellStyle name="60% no 6. izcēluma 4" xfId="132"/>
    <cellStyle name="Äåķåęķūé [0]_laroux" xfId="133"/>
    <cellStyle name="Äåķåęķūé_laroux" xfId="134"/>
    <cellStyle name="Aprēķināšana" xfId="135"/>
    <cellStyle name="Aprēķināšana 2" xfId="136"/>
    <cellStyle name="Aprēķināšana 3" xfId="137"/>
    <cellStyle name="Aprēķināšana 4" xfId="138"/>
    <cellStyle name="Brīdinājuma teksts" xfId="139"/>
    <cellStyle name="Brīdinājuma teksts 2" xfId="140"/>
    <cellStyle name="Brīdinājuma teksts 3" xfId="141"/>
    <cellStyle name="Brīdinājuma teksts 4" xfId="142"/>
    <cellStyle name="Comma 2" xfId="143"/>
    <cellStyle name="Comma 2 2" xfId="144"/>
    <cellStyle name="Comma 2 3" xfId="145"/>
    <cellStyle name="Comma 2 3 2" xfId="146"/>
    <cellStyle name="Comma 2 4" xfId="147"/>
    <cellStyle name="Comma 2_AR" xfId="148"/>
    <cellStyle name="Comma 3" xfId="149"/>
    <cellStyle name="Comma 3 4" xfId="150"/>
    <cellStyle name="Comma 4" xfId="151"/>
    <cellStyle name="Comma 4 2" xfId="152"/>
    <cellStyle name="Comma 5" xfId="153"/>
    <cellStyle name="Comma 6" xfId="154"/>
    <cellStyle name="Currency 2" xfId="155"/>
    <cellStyle name="Currency 2 2" xfId="156"/>
    <cellStyle name="Currency 3" xfId="157"/>
    <cellStyle name="Currency 4" xfId="158"/>
    <cellStyle name="Currency 5" xfId="159"/>
    <cellStyle name="Currency 5 2" xfId="160"/>
    <cellStyle name="Currency 6" xfId="161"/>
    <cellStyle name="Currency 7" xfId="162"/>
    <cellStyle name="Currency 8" xfId="163"/>
    <cellStyle name="Date" xfId="164"/>
    <cellStyle name="Dezimal [0]_Nossner_Brücke" xfId="165"/>
    <cellStyle name="Dezimal_en_Master" xfId="166"/>
    <cellStyle name="Divider" xfId="167"/>
    <cellStyle name="Excel Built-in Normal" xfId="168"/>
    <cellStyle name="Excel Built-in Normal 1" xfId="169"/>
    <cellStyle name="Excel Built-in Normal 2" xfId="170"/>
    <cellStyle name="Excel Built-in Normal 3" xfId="171"/>
    <cellStyle name="Excel Built-in Normal_DOP" xfId="172"/>
    <cellStyle name="Fixed" xfId="173"/>
    <cellStyle name="Heading" xfId="174"/>
    <cellStyle name="Heading 1 2" xfId="175"/>
    <cellStyle name="Heading1" xfId="176"/>
    <cellStyle name="Heading1 1" xfId="177"/>
    <cellStyle name="Heading1_DOP" xfId="178"/>
    <cellStyle name="Heading2" xfId="179"/>
    <cellStyle name="Headline I" xfId="180"/>
    <cellStyle name="Headline II" xfId="181"/>
    <cellStyle name="Headline III" xfId="182"/>
    <cellStyle name="Hyperlink 2" xfId="183"/>
    <cellStyle name="Hyperlink 2 2" xfId="184"/>
    <cellStyle name="Hyperlink 2 3" xfId="185"/>
    <cellStyle name="Hyperlink 2 4" xfId="186"/>
    <cellStyle name="Ievade" xfId="187"/>
    <cellStyle name="Ievade 2" xfId="188"/>
    <cellStyle name="Ievade 3" xfId="189"/>
    <cellStyle name="Ievade 4" xfId="190"/>
    <cellStyle name="Izcēlums (1. veids)" xfId="191"/>
    <cellStyle name="Izcēlums (2. veids)" xfId="192"/>
    <cellStyle name="Izcēlums (3. veids)" xfId="193"/>
    <cellStyle name="Izcēlums (4. veids)" xfId="194"/>
    <cellStyle name="Izcēlums (5. veids)" xfId="195"/>
    <cellStyle name="Izcēlums (6. veids)" xfId="196"/>
    <cellStyle name="Izcēlums1" xfId="197"/>
    <cellStyle name="Izcēlums2" xfId="198"/>
    <cellStyle name="Izcēlums3" xfId="199"/>
    <cellStyle name="Izcēlums4" xfId="200"/>
    <cellStyle name="Izcēlums5" xfId="201"/>
    <cellStyle name="Izcēlums6" xfId="202"/>
    <cellStyle name="Izvade" xfId="203"/>
    <cellStyle name="Izvade 2" xfId="204"/>
    <cellStyle name="Izvade 3" xfId="205"/>
    <cellStyle name="Izvade 4" xfId="206"/>
    <cellStyle name="Īįū÷ķūé_laroux" xfId="207"/>
    <cellStyle name="Kopsumma" xfId="208"/>
    <cellStyle name="Kopsumma 2" xfId="209"/>
    <cellStyle name="Kopsumma 3" xfId="210"/>
    <cellStyle name="Kopsumma 4" xfId="211"/>
    <cellStyle name="Labs 2" xfId="212"/>
    <cellStyle name="Labs 3" xfId="213"/>
    <cellStyle name="Labs 4" xfId="214"/>
    <cellStyle name="Neitrāls" xfId="215"/>
    <cellStyle name="Neitrāls 2" xfId="216"/>
    <cellStyle name="Neitrāls 3" xfId="217"/>
    <cellStyle name="Neitrāls 4" xfId="218"/>
    <cellStyle name="Norm੎੎" xfId="219"/>
    <cellStyle name="Normaali_light-98_gun" xfId="220"/>
    <cellStyle name="Normal" xfId="0" builtinId="0"/>
    <cellStyle name="Normal 10" xfId="221"/>
    <cellStyle name="Normal 10 2" xfId="222"/>
    <cellStyle name="Normal 11" xfId="223"/>
    <cellStyle name="Normal 11 2" xfId="224"/>
    <cellStyle name="Normal 11 4" xfId="225"/>
    <cellStyle name="Normal 12" xfId="226"/>
    <cellStyle name="Normal 12 4" xfId="227"/>
    <cellStyle name="Normal 14" xfId="228"/>
    <cellStyle name="Normal 15" xfId="229"/>
    <cellStyle name="Normal 18 3 7" xfId="230"/>
    <cellStyle name="Normal 2" xfId="231"/>
    <cellStyle name="Normal 2 2" xfId="232"/>
    <cellStyle name="Normal 2 2 2" xfId="233"/>
    <cellStyle name="Normal 2 2 2 2" xfId="234"/>
    <cellStyle name="Normal 2 2 3" xfId="235"/>
    <cellStyle name="Normal 2 2 4" xfId="236"/>
    <cellStyle name="Normal 2 2 5" xfId="237"/>
    <cellStyle name="Normal 2 2_celt_darbi" xfId="238"/>
    <cellStyle name="Normal 2 3" xfId="239"/>
    <cellStyle name="Normal 2 3 2" xfId="240"/>
    <cellStyle name="Normal 2 3 3" xfId="241"/>
    <cellStyle name="Normal 2 3 4" xfId="242"/>
    <cellStyle name="Normal 2 3_DOP" xfId="243"/>
    <cellStyle name="Normal 2 4" xfId="244"/>
    <cellStyle name="Normal 2_ail" xfId="245"/>
    <cellStyle name="Normal 27" xfId="246"/>
    <cellStyle name="Normal 3" xfId="247"/>
    <cellStyle name="Normal 3 2" xfId="248"/>
    <cellStyle name="Normal 3 2 2" xfId="249"/>
    <cellStyle name="Normal 3 2 2 2" xfId="250"/>
    <cellStyle name="Normal 3 2_SAT" xfId="251"/>
    <cellStyle name="Normal 3 3" xfId="354"/>
    <cellStyle name="Normal 3_apk" xfId="252"/>
    <cellStyle name="Normal 4" xfId="253"/>
    <cellStyle name="Normal 4 2" xfId="254"/>
    <cellStyle name="Normal 4 3" xfId="255"/>
    <cellStyle name="Normal 4 4" xfId="256"/>
    <cellStyle name="Normal 4_Siltumtrase" xfId="257"/>
    <cellStyle name="Normal 44" xfId="258"/>
    <cellStyle name="Normal 45" xfId="259"/>
    <cellStyle name="Normal 46" xfId="260"/>
    <cellStyle name="Normal 47" xfId="356"/>
    <cellStyle name="Normal 5" xfId="261"/>
    <cellStyle name="Normal 5 2" xfId="262"/>
    <cellStyle name="Normal 5 2 3" xfId="263"/>
    <cellStyle name="Normal 5 2_SAT" xfId="264"/>
    <cellStyle name="Normal 5 4 2" xfId="265"/>
    <cellStyle name="Normal 5_celt_darbi" xfId="266"/>
    <cellStyle name="Normal 52" xfId="267"/>
    <cellStyle name="Normal 6" xfId="268"/>
    <cellStyle name="Normal 6 2" xfId="269"/>
    <cellStyle name="Normal 6 3" xfId="270"/>
    <cellStyle name="Normal 6 4" xfId="271"/>
    <cellStyle name="Normal 6_DOP" xfId="272"/>
    <cellStyle name="Normal 68" xfId="273"/>
    <cellStyle name="Normal 7" xfId="274"/>
    <cellStyle name="Normal 7 2" xfId="275"/>
    <cellStyle name="Normal 70" xfId="276"/>
    <cellStyle name="Normal 72 10" xfId="277"/>
    <cellStyle name="Normal 74 10" xfId="278"/>
    <cellStyle name="Normal 78" xfId="279"/>
    <cellStyle name="Normal 79" xfId="280"/>
    <cellStyle name="Normal 8" xfId="281"/>
    <cellStyle name="Normal 9" xfId="282"/>
    <cellStyle name="Normal_19. Valmieras slimnica 21.09.2005" xfId="363"/>
    <cellStyle name="Normal_9908m" xfId="364"/>
    <cellStyle name="Normal_BalzamsTen2" xfId="362"/>
    <cellStyle name="Normal_iekdarbi" xfId="358"/>
    <cellStyle name="Normal_invai" xfId="359"/>
    <cellStyle name="Normal_Jum_1" xfId="357"/>
    <cellStyle name="Normal_Jum_2" xfId="360"/>
    <cellStyle name="Normal_Jumts_1" xfId="283"/>
    <cellStyle name="Normal_Polu_vidusskola_kopeja" xfId="284"/>
    <cellStyle name="Nosaukums" xfId="285"/>
    <cellStyle name="Nosaukums 2" xfId="286"/>
    <cellStyle name="Nosaukums 3" xfId="287"/>
    <cellStyle name="Nosaukums 4" xfId="288"/>
    <cellStyle name="Note 2" xfId="289"/>
    <cellStyle name="Parastais 2" xfId="290"/>
    <cellStyle name="Parastais 5" xfId="291"/>
    <cellStyle name="Parastais 7" xfId="292"/>
    <cellStyle name="Parastais_Izveerstaa_taame-forma" xfId="293"/>
    <cellStyle name="Parasts 2" xfId="294"/>
    <cellStyle name="Paskaidrojošs teksts 2" xfId="295"/>
    <cellStyle name="Paskaidrojošs teksts 3" xfId="296"/>
    <cellStyle name="Paskaidrojošs teksts 4" xfId="297"/>
    <cellStyle name="Pārbaudes šūna 2" xfId="298"/>
    <cellStyle name="Pārbaudes šūna 3" xfId="299"/>
    <cellStyle name="Pārbaudes šūna 4" xfId="300"/>
    <cellStyle name="Percent 2" xfId="301"/>
    <cellStyle name="Percent 3" xfId="302"/>
    <cellStyle name="Piezīme 2" xfId="303"/>
    <cellStyle name="Piezīme 3" xfId="304"/>
    <cellStyle name="Piezīme 4" xfId="305"/>
    <cellStyle name="Position" xfId="306"/>
    <cellStyle name="Result" xfId="307"/>
    <cellStyle name="Result 1" xfId="308"/>
    <cellStyle name="Result2" xfId="309"/>
    <cellStyle name="Result2 1" xfId="310"/>
    <cellStyle name="Result2 2" xfId="311"/>
    <cellStyle name="Result2 3" xfId="312"/>
    <cellStyle name="Saistītā šūna" xfId="313"/>
    <cellStyle name="Saistītā šūna 2" xfId="314"/>
    <cellStyle name="Saistītā šūna 3" xfId="315"/>
    <cellStyle name="Saistītā šūna 4" xfId="316"/>
    <cellStyle name="Slikts 2" xfId="317"/>
    <cellStyle name="Slikts 3" xfId="318"/>
    <cellStyle name="Slikts 4" xfId="319"/>
    <cellStyle name="Standard_cm_Master" xfId="320"/>
    <cellStyle name="Stils 1" xfId="321"/>
    <cellStyle name="Style 1" xfId="322"/>
    <cellStyle name="Style 1 2" xfId="323"/>
    <cellStyle name="Style 1 2 2" xfId="324"/>
    <cellStyle name="Style 1 2 2 2" xfId="325"/>
    <cellStyle name="Style 1 2 2_SAT" xfId="326"/>
    <cellStyle name="Style 1 2_SAT" xfId="327"/>
    <cellStyle name="Style 1_AR" xfId="328"/>
    <cellStyle name="Style 1_DOP" xfId="329"/>
    <cellStyle name="Style 1_Jum_2" xfId="361"/>
    <cellStyle name="Style 2" xfId="330"/>
    <cellStyle name="Style 2 2" xfId="331"/>
    <cellStyle name="Style 2_BK" xfId="332"/>
    <cellStyle name="Style 3" xfId="333"/>
    <cellStyle name="Unit" xfId="334"/>
    <cellStyle name="Virsraksts 1 2" xfId="335"/>
    <cellStyle name="Virsraksts 1 3" xfId="336"/>
    <cellStyle name="Virsraksts 1 4" xfId="337"/>
    <cellStyle name="Virsraksts 2 2" xfId="338"/>
    <cellStyle name="Virsraksts 2 3" xfId="339"/>
    <cellStyle name="Virsraksts 2 4" xfId="340"/>
    <cellStyle name="Virsraksts 3 2" xfId="341"/>
    <cellStyle name="Virsraksts 3 3" xfId="342"/>
    <cellStyle name="Virsraksts 3 4" xfId="343"/>
    <cellStyle name="Virsraksts 4 2" xfId="344"/>
    <cellStyle name="Virsraksts 4 3" xfId="345"/>
    <cellStyle name="Virsraksts 4 4" xfId="346"/>
    <cellStyle name="Währung [0]_Nossner_Brücke" xfId="347"/>
    <cellStyle name="Währung_en_Master" xfId="348"/>
    <cellStyle name="Обычный 13" xfId="349"/>
    <cellStyle name="Обычный 2" xfId="350"/>
    <cellStyle name="Обычный 2 2" xfId="355"/>
    <cellStyle name="Обычный 5" xfId="351"/>
    <cellStyle name="Стиль 1" xfId="352"/>
    <cellStyle name="Стиль 2" xfId="353"/>
  </cellStyles>
  <dxfs count="19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47FF"/>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390525</xdr:colOff>
      <xdr:row>22</xdr:row>
      <xdr:rowOff>0</xdr:rowOff>
    </xdr:from>
    <xdr:to>
      <xdr:col>5</xdr:col>
      <xdr:colOff>66675</xdr:colOff>
      <xdr:row>23</xdr:row>
      <xdr:rowOff>200025</xdr:rowOff>
    </xdr:to>
    <xdr:sp macro="" textlink="">
      <xdr:nvSpPr>
        <xdr:cNvPr id="2"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3"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4"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5"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6"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7"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8"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9"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10"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11"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12"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13"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14"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15"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16"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17"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18"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19"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20"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21"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22"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23"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24"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25"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26"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27"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28"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200025</xdr:rowOff>
    </xdr:to>
    <xdr:sp macro="" textlink="">
      <xdr:nvSpPr>
        <xdr:cNvPr id="29" name="TextBox 2"/>
        <xdr:cNvSpPr txBox="1">
          <a:spLocks noChangeArrowheads="1"/>
        </xdr:cNvSpPr>
      </xdr:nvSpPr>
      <xdr:spPr bwMode="auto">
        <a:xfrm>
          <a:off x="4152900" y="11344275"/>
          <a:ext cx="190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30"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31"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32"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390525</xdr:colOff>
      <xdr:row>22</xdr:row>
      <xdr:rowOff>0</xdr:rowOff>
    </xdr:from>
    <xdr:to>
      <xdr:col>5</xdr:col>
      <xdr:colOff>66675</xdr:colOff>
      <xdr:row>23</xdr:row>
      <xdr:rowOff>171450</xdr:rowOff>
    </xdr:to>
    <xdr:sp macro="" textlink="">
      <xdr:nvSpPr>
        <xdr:cNvPr id="33" name="TextBox 2"/>
        <xdr:cNvSpPr txBox="1">
          <a:spLocks noChangeArrowheads="1"/>
        </xdr:cNvSpPr>
      </xdr:nvSpPr>
      <xdr:spPr bwMode="auto">
        <a:xfrm>
          <a:off x="4152900" y="11344275"/>
          <a:ext cx="1905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28</xdr:row>
      <xdr:rowOff>0</xdr:rowOff>
    </xdr:from>
    <xdr:to>
      <xdr:col>2</xdr:col>
      <xdr:colOff>28575</xdr:colOff>
      <xdr:row>30</xdr:row>
      <xdr:rowOff>85725</xdr:rowOff>
    </xdr:to>
    <xdr:sp macro="" textlink="">
      <xdr:nvSpPr>
        <xdr:cNvPr id="2"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5"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6"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7"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8"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0"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1"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2"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4"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5"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6"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7"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8"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9"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0"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1"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2"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3"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4"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5"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6"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8"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9"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0"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1"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2"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3"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4"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5"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6"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7"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9"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0"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2"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3"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4"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5"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6"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7"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8"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9"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50"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51"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52"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53"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54"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55"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56"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57"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58"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59"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60"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61"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62"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63"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64"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65"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66"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67"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68"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69"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70"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71"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72"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73"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74"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75"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76"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77"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78"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79"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80"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81"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82"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83"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84"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85"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86"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87"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88"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89"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90"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1"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2"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3"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4"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5"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6"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7"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98"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99"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00"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01"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02"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03"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04"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05"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06"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07"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08"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09"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10"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11"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12"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13"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14"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15"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16"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17"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18"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19"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20"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21"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22"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23"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24"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25"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26"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27"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28"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29"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30"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31"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2"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3"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4"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5"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6"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7"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8"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39"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40"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41"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42"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43"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44"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45"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46"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47"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48"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49"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50"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51"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52"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53"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54"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55"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56"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57"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58"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59"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60"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61"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62"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63"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64"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65"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66"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67"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68"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69"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70"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71"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72"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73"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74"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75"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76"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77"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78"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79"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80"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81"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82"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83"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84"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85"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86"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87"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88"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89"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90"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91"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92"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93"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94"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195"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96"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97"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98"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199"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00"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01"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02"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03"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04"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05"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06"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07"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08"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09"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10"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11"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12"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13"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14"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15"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16"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17"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18"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19"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20"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21"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22"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23"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24"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25"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26"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27"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28"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29"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30"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31"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32"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33"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34"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35"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36"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37"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38"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39"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40"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41"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42"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43"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44"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45"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46"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47"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48"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49"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50"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51"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52"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53"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54"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55"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56"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57"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58"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59"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60"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61"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62"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63"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64"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65"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66"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67"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68"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69"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70"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1"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2"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3"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4"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5"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6"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7"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78"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79"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80"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81"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82"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83"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84"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85"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86"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87"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88"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89"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90"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91"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92"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93"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94"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95"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96"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97"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298"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299"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00"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01"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02"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03"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04"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05"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06"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07"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08"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09"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10"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11"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12"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13"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14"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15"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16"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17"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18"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19"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20"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21"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22"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23"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24"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25"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26"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27"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28"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29"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30"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31"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32"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33"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34"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35"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36"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37"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38"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39"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40"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41"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42"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43"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44"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45"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46"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47"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48"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49"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50"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51"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52"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53"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54"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55"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56"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57"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58"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59"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60"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61"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62"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63"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64"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65"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66"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67"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68"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69"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70"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71"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72"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73"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74"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75"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76"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77"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78"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79"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80"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81"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2"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3"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4"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5"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6"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7"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8"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89"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90"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91"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92"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93"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94"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395"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96"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97"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98"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399"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00"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01"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02"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03"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04"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05"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06"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07"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08"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09"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0"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1"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2"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3"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4"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5"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6"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17"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18"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19"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20"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21"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22"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23"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24"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25"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26"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27"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28"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29"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30"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31"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32"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33"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34"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35"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36"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85725</xdr:rowOff>
    </xdr:to>
    <xdr:sp macro="" textlink="">
      <xdr:nvSpPr>
        <xdr:cNvPr id="437"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38"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39"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40"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41"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42"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43"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44"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85725</xdr:rowOff>
    </xdr:to>
    <xdr:sp macro="" textlink="">
      <xdr:nvSpPr>
        <xdr:cNvPr id="445"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54</xdr:row>
      <xdr:rowOff>0</xdr:rowOff>
    </xdr:from>
    <xdr:to>
      <xdr:col>2</xdr:col>
      <xdr:colOff>28575</xdr:colOff>
      <xdr:row>56</xdr:row>
      <xdr:rowOff>104775</xdr:rowOff>
    </xdr:to>
    <xdr:sp macro="" textlink="">
      <xdr:nvSpPr>
        <xdr:cNvPr id="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5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5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5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6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6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6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9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9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2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2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2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2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3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3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5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5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5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5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6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6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8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8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8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8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0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0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3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3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3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4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4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4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7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7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9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9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9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9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0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0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0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1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1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1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2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2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2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2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4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4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5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5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5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5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7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7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7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7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8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8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1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1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2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2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2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2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3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3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3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3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28575</xdr:colOff>
      <xdr:row>28</xdr:row>
      <xdr:rowOff>104775</xdr:rowOff>
    </xdr:to>
    <xdr:sp macro="" textlink="">
      <xdr:nvSpPr>
        <xdr:cNvPr id="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9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9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2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2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2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2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3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3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5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5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5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5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6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6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8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8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8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8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0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0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3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3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3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4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4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4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7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7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9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9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9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9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0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0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0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1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1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1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2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2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2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2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4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4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5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5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5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5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7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7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7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7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8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8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1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1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2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2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2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2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3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3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3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3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22</xdr:row>
      <xdr:rowOff>0</xdr:rowOff>
    </xdr:from>
    <xdr:to>
      <xdr:col>2</xdr:col>
      <xdr:colOff>28575</xdr:colOff>
      <xdr:row>24</xdr:row>
      <xdr:rowOff>104775</xdr:rowOff>
    </xdr:to>
    <xdr:sp macro="" textlink="">
      <xdr:nvSpPr>
        <xdr:cNvPr id="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5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5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5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6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6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6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9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9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2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2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2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2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3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3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5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5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5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5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6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6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8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8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8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8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0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0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3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3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3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4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4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4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7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7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9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9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9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9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0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0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0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1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1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1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2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2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2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2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4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4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5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5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5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5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7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7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7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7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8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8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1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1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2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2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2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2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3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3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3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3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46"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47" name="TextBox 446"/>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48"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49"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0"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1"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2"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3"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4"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5"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56"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57"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58"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59"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60"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61"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2"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3"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4"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5"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6"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7"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68"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69"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70"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71"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72"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73"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74"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75"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76"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77"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sheetPr>
  <dimension ref="A2:N41"/>
  <sheetViews>
    <sheetView topLeftCell="A7" zoomScaleNormal="100" zoomScaleSheetLayoutView="100" workbookViewId="0">
      <selection activeCell="A14" sqref="A14:D14"/>
    </sheetView>
  </sheetViews>
  <sheetFormatPr defaultColWidth="9.28515625" defaultRowHeight="12.75"/>
  <cols>
    <col min="1" max="1" width="9" style="5" customWidth="1"/>
    <col min="2" max="2" width="12.7109375" style="5" customWidth="1"/>
    <col min="3" max="3" width="50.7109375" style="5" customWidth="1"/>
    <col min="4" max="4" width="21.5703125" style="5" customWidth="1"/>
    <col min="5" max="16384" width="9.28515625" style="26"/>
  </cols>
  <sheetData>
    <row r="2" spans="1:14" ht="15">
      <c r="A2" s="197" t="s">
        <v>20</v>
      </c>
      <c r="B2" s="197"/>
      <c r="C2" s="197"/>
      <c r="D2" s="197"/>
    </row>
    <row r="3" spans="1:14" ht="15">
      <c r="A3" s="198" t="s">
        <v>21</v>
      </c>
      <c r="B3" s="198"/>
      <c r="C3" s="198"/>
      <c r="D3" s="198"/>
    </row>
    <row r="4" spans="1:14">
      <c r="A4" s="199" t="s">
        <v>77</v>
      </c>
      <c r="B4" s="199"/>
      <c r="C4" s="199"/>
      <c r="D4" s="199"/>
    </row>
    <row r="5" spans="1:14">
      <c r="A5" s="117"/>
      <c r="B5" s="117"/>
      <c r="C5" s="117"/>
      <c r="D5" s="4" t="s">
        <v>22</v>
      </c>
    </row>
    <row r="6" spans="1:14" ht="14.25">
      <c r="B6" s="200" t="s">
        <v>23</v>
      </c>
      <c r="C6" s="200"/>
      <c r="D6" s="200"/>
    </row>
    <row r="7" spans="1:14" s="27" customFormat="1" ht="18">
      <c r="A7" s="5"/>
      <c r="B7" s="6"/>
      <c r="C7" s="6"/>
      <c r="D7" s="6"/>
    </row>
    <row r="8" spans="1:14" ht="20.25">
      <c r="A8" s="203" t="s">
        <v>49</v>
      </c>
      <c r="B8" s="203"/>
      <c r="C8" s="203"/>
      <c r="D8" s="203"/>
    </row>
    <row r="9" spans="1:14" ht="25.5" customHeight="1">
      <c r="A9" s="7"/>
      <c r="B9" s="7"/>
      <c r="C9" s="7"/>
      <c r="D9" s="7"/>
    </row>
    <row r="10" spans="1:14" s="24" customFormat="1" ht="33" customHeight="1">
      <c r="A10" s="202" t="s">
        <v>92</v>
      </c>
      <c r="B10" s="202"/>
      <c r="C10" s="202"/>
      <c r="D10" s="202"/>
      <c r="E10" s="118"/>
      <c r="F10" s="118"/>
      <c r="G10" s="118"/>
      <c r="H10" s="118"/>
      <c r="I10" s="118"/>
      <c r="J10" s="118"/>
      <c r="K10" s="118"/>
      <c r="L10" s="118"/>
      <c r="M10" s="118"/>
      <c r="N10" s="118"/>
    </row>
    <row r="11" spans="1:14" s="24" customFormat="1" ht="29.25" customHeight="1">
      <c r="A11" s="201" t="s">
        <v>93</v>
      </c>
      <c r="B11" s="201"/>
      <c r="C11" s="201"/>
      <c r="D11" s="201"/>
      <c r="E11" s="118"/>
      <c r="F11" s="118"/>
      <c r="G11" s="118"/>
      <c r="H11" s="118"/>
      <c r="I11" s="118"/>
      <c r="J11" s="118"/>
      <c r="K11" s="118"/>
      <c r="L11" s="118"/>
      <c r="M11" s="118"/>
      <c r="N11" s="118"/>
    </row>
    <row r="12" spans="1:14" s="24" customFormat="1" ht="21" customHeight="1">
      <c r="A12" s="201" t="s">
        <v>94</v>
      </c>
      <c r="B12" s="201"/>
      <c r="C12" s="201"/>
      <c r="D12" s="201"/>
      <c r="E12" s="118"/>
      <c r="F12" s="118"/>
      <c r="G12" s="118"/>
      <c r="H12" s="118"/>
      <c r="I12" s="118"/>
      <c r="J12" s="118"/>
      <c r="K12" s="118"/>
      <c r="L12" s="118"/>
      <c r="M12" s="118"/>
      <c r="N12" s="118"/>
    </row>
    <row r="13" spans="1:14" s="24" customFormat="1" ht="21" customHeight="1">
      <c r="A13" s="201" t="s">
        <v>95</v>
      </c>
      <c r="B13" s="201"/>
      <c r="C13" s="201"/>
      <c r="D13" s="201"/>
      <c r="E13" s="118"/>
      <c r="F13" s="118"/>
      <c r="G13" s="118"/>
      <c r="H13" s="118"/>
      <c r="I13" s="118"/>
      <c r="J13" s="118"/>
      <c r="K13" s="118"/>
      <c r="L13" s="118"/>
      <c r="M13" s="118"/>
      <c r="N13" s="118"/>
    </row>
    <row r="14" spans="1:14" s="28" customFormat="1" ht="16.5" customHeight="1">
      <c r="A14" s="211" t="s">
        <v>91</v>
      </c>
      <c r="B14" s="211"/>
      <c r="C14" s="211"/>
      <c r="D14" s="211"/>
    </row>
    <row r="15" spans="1:14" s="28" customFormat="1" ht="8.25" customHeight="1">
      <c r="A15" s="9"/>
      <c r="B15" s="9"/>
      <c r="C15" s="9"/>
      <c r="D15" s="10"/>
    </row>
    <row r="16" spans="1:14" s="29" customFormat="1" ht="28.5">
      <c r="A16" s="116" t="s">
        <v>25</v>
      </c>
      <c r="B16" s="213" t="s">
        <v>31</v>
      </c>
      <c r="C16" s="213"/>
      <c r="D16" s="116" t="s">
        <v>14</v>
      </c>
    </row>
    <row r="17" spans="1:4" s="29" customFormat="1" ht="60.75" customHeight="1">
      <c r="A17" s="116">
        <v>1</v>
      </c>
      <c r="B17" s="214" t="s">
        <v>96</v>
      </c>
      <c r="C17" s="215"/>
      <c r="D17" s="77">
        <f>koptame!D17</f>
        <v>60967.74</v>
      </c>
    </row>
    <row r="18" spans="1:4" ht="15.75" customHeight="1">
      <c r="A18" s="40"/>
      <c r="B18" s="207" t="s">
        <v>26</v>
      </c>
      <c r="C18" s="208"/>
      <c r="D18" s="41">
        <f>SUM(D17:D17)</f>
        <v>60967.74</v>
      </c>
    </row>
    <row r="19" spans="1:4" ht="15.75" customHeight="1">
      <c r="A19" s="212" t="s">
        <v>90</v>
      </c>
      <c r="B19" s="212"/>
      <c r="C19" s="212"/>
      <c r="D19" s="42">
        <f>D18*5%</f>
        <v>3048.3870000000002</v>
      </c>
    </row>
    <row r="20" spans="1:4" ht="15.75" customHeight="1">
      <c r="A20" s="210" t="s">
        <v>26</v>
      </c>
      <c r="B20" s="210"/>
      <c r="C20" s="210"/>
      <c r="D20" s="41">
        <f>SUM(D18:D19)</f>
        <v>64016.127</v>
      </c>
    </row>
    <row r="21" spans="1:4" ht="14.25">
      <c r="A21" s="206" t="s">
        <v>6</v>
      </c>
      <c r="B21" s="206"/>
      <c r="C21" s="206"/>
      <c r="D21" s="43">
        <f>ROUND(D20*0.21,2)</f>
        <v>13443.39</v>
      </c>
    </row>
    <row r="22" spans="1:4" ht="15.75" customHeight="1">
      <c r="A22" s="205" t="s">
        <v>27</v>
      </c>
      <c r="B22" s="205"/>
      <c r="C22" s="205"/>
      <c r="D22" s="44">
        <f>SUM(D20:D21)</f>
        <v>77459.516999999993</v>
      </c>
    </row>
    <row r="23" spans="1:4" s="29" customFormat="1" ht="15.2" customHeight="1">
      <c r="A23" s="209" t="s">
        <v>28</v>
      </c>
      <c r="B23" s="209"/>
      <c r="C23" s="209"/>
      <c r="D23" s="45"/>
    </row>
    <row r="24" spans="1:4" s="29" customFormat="1" ht="15.2" customHeight="1">
      <c r="A24" s="115"/>
      <c r="B24" s="209" t="s">
        <v>65</v>
      </c>
      <c r="C24" s="209"/>
      <c r="D24" s="42"/>
    </row>
    <row r="25" spans="1:4" s="29" customFormat="1" ht="15.2" customHeight="1">
      <c r="A25" s="115"/>
      <c r="B25" s="209" t="s">
        <v>40</v>
      </c>
      <c r="C25" s="209"/>
      <c r="D25" s="45"/>
    </row>
    <row r="26" spans="1:4" s="29" customFormat="1" ht="15.2" customHeight="1">
      <c r="A26" s="115"/>
      <c r="B26" s="209" t="s">
        <v>41</v>
      </c>
      <c r="C26" s="209"/>
      <c r="D26" s="45"/>
    </row>
    <row r="27" spans="1:4" s="29" customFormat="1" ht="15.2" customHeight="1">
      <c r="A27" s="115"/>
      <c r="B27" s="209" t="s">
        <v>29</v>
      </c>
      <c r="C27" s="209"/>
      <c r="D27" s="45"/>
    </row>
    <row r="28" spans="1:4" s="29" customFormat="1" ht="15">
      <c r="A28" s="204" t="s">
        <v>26</v>
      </c>
      <c r="B28" s="204"/>
      <c r="C28" s="204"/>
      <c r="D28" s="120">
        <f>SUM(D22:D27)</f>
        <v>77459.516999999993</v>
      </c>
    </row>
    <row r="29" spans="1:4">
      <c r="A29" s="14"/>
      <c r="B29" s="14"/>
      <c r="C29" s="14"/>
      <c r="D29" s="121"/>
    </row>
    <row r="30" spans="1:4" ht="14.25">
      <c r="A30" s="8"/>
      <c r="B30" s="8" t="s">
        <v>60</v>
      </c>
      <c r="C30" s="16" t="s">
        <v>7</v>
      </c>
      <c r="D30" s="17"/>
    </row>
    <row r="31" spans="1:4" ht="14.25">
      <c r="A31" s="18"/>
      <c r="B31" s="18"/>
      <c r="C31" s="19" t="s">
        <v>0</v>
      </c>
      <c r="D31" s="25"/>
    </row>
    <row r="32" spans="1:4" ht="14.25">
      <c r="A32" s="8"/>
      <c r="B32" s="21" t="s">
        <v>1</v>
      </c>
      <c r="C32" s="16" t="s">
        <v>8</v>
      </c>
      <c r="D32" s="17"/>
    </row>
    <row r="33" spans="1:4" ht="14.25">
      <c r="A33" s="18"/>
      <c r="B33" s="18"/>
      <c r="C33" s="18"/>
      <c r="D33" s="18"/>
    </row>
    <row r="34" spans="1:4" ht="14.25" hidden="1">
      <c r="A34" s="8"/>
      <c r="B34" s="8" t="s">
        <v>2</v>
      </c>
      <c r="C34" s="16"/>
      <c r="D34" s="22"/>
    </row>
    <row r="35" spans="1:4" ht="14.25" hidden="1">
      <c r="A35" s="18"/>
      <c r="B35" s="18"/>
      <c r="C35" s="19" t="s">
        <v>0</v>
      </c>
      <c r="D35" s="117"/>
    </row>
    <row r="36" spans="1:4" ht="14.25" hidden="1">
      <c r="A36" s="18"/>
      <c r="B36" s="18"/>
      <c r="C36" s="18"/>
      <c r="D36" s="18"/>
    </row>
    <row r="37" spans="1:4" ht="14.25" hidden="1">
      <c r="A37" s="8"/>
      <c r="B37" s="21" t="s">
        <v>1</v>
      </c>
      <c r="C37" s="16"/>
      <c r="D37" s="22"/>
    </row>
    <row r="38" spans="1:4" ht="14.25" hidden="1">
      <c r="A38" s="18"/>
      <c r="B38" s="18"/>
      <c r="C38" s="18"/>
      <c r="D38" s="18"/>
    </row>
    <row r="39" spans="1:4" ht="14.25">
      <c r="B39" s="8" t="s">
        <v>59</v>
      </c>
      <c r="C39" s="16"/>
    </row>
    <row r="40" spans="1:4" ht="14.25">
      <c r="B40" s="18"/>
      <c r="C40" s="18"/>
    </row>
    <row r="41" spans="1:4" ht="14.25">
      <c r="B41" s="21" t="s">
        <v>1</v>
      </c>
      <c r="C41" s="16"/>
    </row>
  </sheetData>
  <mergeCells count="23">
    <mergeCell ref="A28:C28"/>
    <mergeCell ref="A22:C22"/>
    <mergeCell ref="A21:C21"/>
    <mergeCell ref="A12:D12"/>
    <mergeCell ref="A13:D13"/>
    <mergeCell ref="B18:C18"/>
    <mergeCell ref="B26:C26"/>
    <mergeCell ref="B27:C27"/>
    <mergeCell ref="A23:C23"/>
    <mergeCell ref="B24:C24"/>
    <mergeCell ref="B25:C25"/>
    <mergeCell ref="A20:C20"/>
    <mergeCell ref="A14:D14"/>
    <mergeCell ref="A19:C19"/>
    <mergeCell ref="B16:C16"/>
    <mergeCell ref="B17:C17"/>
    <mergeCell ref="A2:D2"/>
    <mergeCell ref="A3:D3"/>
    <mergeCell ref="A4:D4"/>
    <mergeCell ref="B6:D6"/>
    <mergeCell ref="A11:D11"/>
    <mergeCell ref="A10:D10"/>
    <mergeCell ref="A8:D8"/>
  </mergeCells>
  <phoneticPr fontId="2" type="noConversion"/>
  <pageMargins left="0.55118110236220474" right="0.35433070866141736" top="0.39370078740157483" bottom="0.31496062992125984" header="0.51181102362204722" footer="0.51181102362204722"/>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sheetPr>
  <dimension ref="A2:D33"/>
  <sheetViews>
    <sheetView topLeftCell="A4" zoomScaleNormal="100" workbookViewId="0">
      <selection activeCell="G27" sqref="G27"/>
    </sheetView>
  </sheetViews>
  <sheetFormatPr defaultColWidth="9.28515625" defaultRowHeight="12.75"/>
  <cols>
    <col min="1" max="1" width="9.140625" style="5" customWidth="1"/>
    <col min="2" max="2" width="12.7109375" style="5" customWidth="1"/>
    <col min="3" max="3" width="45" style="5" customWidth="1"/>
    <col min="4" max="4" width="24.7109375" style="5" customWidth="1"/>
    <col min="5" max="16384" width="9.28515625" style="26"/>
  </cols>
  <sheetData>
    <row r="2" spans="1:4" ht="15">
      <c r="A2" s="197" t="s">
        <v>20</v>
      </c>
      <c r="B2" s="197"/>
      <c r="C2" s="197"/>
      <c r="D2" s="197"/>
    </row>
    <row r="3" spans="1:4" ht="15">
      <c r="A3" s="198" t="s">
        <v>21</v>
      </c>
      <c r="B3" s="198"/>
      <c r="C3" s="198"/>
      <c r="D3" s="198"/>
    </row>
    <row r="4" spans="1:4">
      <c r="A4" s="216" t="s">
        <v>58</v>
      </c>
      <c r="B4" s="216"/>
      <c r="C4" s="216"/>
      <c r="D4" s="216"/>
    </row>
    <row r="5" spans="1:4">
      <c r="A5" s="1"/>
      <c r="B5" s="1"/>
      <c r="C5" s="1"/>
      <c r="D5" s="4" t="s">
        <v>22</v>
      </c>
    </row>
    <row r="6" spans="1:4" ht="14.25">
      <c r="B6" s="200" t="s">
        <v>23</v>
      </c>
      <c r="C6" s="200"/>
      <c r="D6" s="200"/>
    </row>
    <row r="7" spans="1:4" s="27" customFormat="1" ht="18">
      <c r="A7" s="5"/>
      <c r="B7" s="6"/>
      <c r="C7" s="6"/>
      <c r="D7" s="6"/>
    </row>
    <row r="8" spans="1:4" ht="20.25">
      <c r="A8" s="203" t="s">
        <v>24</v>
      </c>
      <c r="B8" s="203"/>
      <c r="C8" s="203"/>
      <c r="D8" s="203"/>
    </row>
    <row r="9" spans="1:4" ht="15">
      <c r="A9" s="7"/>
      <c r="B9" s="7"/>
      <c r="C9" s="7"/>
      <c r="D9" s="7"/>
    </row>
    <row r="10" spans="1:4" ht="40.5" customHeight="1">
      <c r="A10" s="202" t="s">
        <v>92</v>
      </c>
      <c r="B10" s="202"/>
      <c r="C10" s="202"/>
      <c r="D10" s="202"/>
    </row>
    <row r="11" spans="1:4" s="24" customFormat="1" ht="31.5" customHeight="1">
      <c r="A11" s="201" t="s">
        <v>98</v>
      </c>
      <c r="B11" s="201"/>
      <c r="C11" s="201"/>
      <c r="D11" s="201"/>
    </row>
    <row r="12" spans="1:4" s="24" customFormat="1" ht="15.75" customHeight="1">
      <c r="A12" s="201" t="s">
        <v>94</v>
      </c>
      <c r="B12" s="201"/>
      <c r="C12" s="201"/>
      <c r="D12" s="201"/>
    </row>
    <row r="13" spans="1:4" s="24" customFormat="1" ht="20.25" customHeight="1">
      <c r="A13" s="201" t="s">
        <v>102</v>
      </c>
      <c r="B13" s="201"/>
      <c r="C13" s="201"/>
      <c r="D13" s="201"/>
    </row>
    <row r="14" spans="1:4" s="24" customFormat="1" ht="20.25" customHeight="1">
      <c r="A14" s="38"/>
      <c r="B14" s="38"/>
      <c r="C14" s="38"/>
      <c r="D14" s="38"/>
    </row>
    <row r="15" spans="1:4" s="28" customFormat="1" ht="17.25" customHeight="1">
      <c r="A15" s="9"/>
      <c r="B15" s="9"/>
      <c r="C15" s="9"/>
      <c r="D15" s="10"/>
    </row>
    <row r="16" spans="1:4" s="29" customFormat="1" ht="33">
      <c r="A16" s="46" t="s">
        <v>25</v>
      </c>
      <c r="B16" s="221" t="s">
        <v>31</v>
      </c>
      <c r="C16" s="222"/>
      <c r="D16" s="2" t="s">
        <v>14</v>
      </c>
    </row>
    <row r="17" spans="1:4" s="29" customFormat="1" ht="56.25" customHeight="1">
      <c r="A17" s="46">
        <v>1</v>
      </c>
      <c r="B17" s="214" t="s">
        <v>96</v>
      </c>
      <c r="C17" s="215"/>
      <c r="D17" s="76">
        <f>Kop_1!D26</f>
        <v>60967.74</v>
      </c>
    </row>
    <row r="18" spans="1:4" ht="15.75" customHeight="1">
      <c r="A18" s="11"/>
      <c r="B18" s="207" t="s">
        <v>26</v>
      </c>
      <c r="C18" s="208"/>
      <c r="D18" s="12">
        <f>SUM(D17:D17)</f>
        <v>60967.74</v>
      </c>
    </row>
    <row r="19" spans="1:4" ht="16.5">
      <c r="A19" s="218" t="s">
        <v>6</v>
      </c>
      <c r="B19" s="219"/>
      <c r="C19" s="220"/>
      <c r="D19" s="13">
        <f>ROUND(D18*0.21,2)</f>
        <v>12803.23</v>
      </c>
    </row>
    <row r="20" spans="1:4">
      <c r="A20" s="14"/>
      <c r="B20" s="14"/>
      <c r="C20" s="14"/>
      <c r="D20" s="14"/>
    </row>
    <row r="21" spans="1:4">
      <c r="A21" s="15"/>
      <c r="B21" s="15"/>
      <c r="C21" s="15"/>
      <c r="D21" s="15"/>
    </row>
    <row r="22" spans="1:4">
      <c r="A22" s="15"/>
      <c r="B22" s="15"/>
      <c r="C22" s="15"/>
      <c r="D22" s="15"/>
    </row>
    <row r="23" spans="1:4" ht="14.25">
      <c r="A23" s="8"/>
      <c r="B23" s="8" t="s">
        <v>30</v>
      </c>
      <c r="C23" s="16" t="s">
        <v>7</v>
      </c>
      <c r="D23" s="17"/>
    </row>
    <row r="24" spans="1:4" ht="14.25">
      <c r="A24" s="18"/>
      <c r="B24" s="18"/>
      <c r="C24" s="19" t="s">
        <v>0</v>
      </c>
      <c r="D24" s="20"/>
    </row>
    <row r="25" spans="1:4" ht="14.25">
      <c r="A25" s="18"/>
      <c r="B25" s="18"/>
      <c r="C25" s="18"/>
      <c r="D25" s="18"/>
    </row>
    <row r="26" spans="1:4" ht="14.25">
      <c r="A26" s="8"/>
      <c r="B26" s="21" t="s">
        <v>1</v>
      </c>
      <c r="C26" s="16" t="s">
        <v>8</v>
      </c>
      <c r="D26" s="17"/>
    </row>
    <row r="27" spans="1:4" ht="14.25">
      <c r="A27" s="18"/>
      <c r="B27" s="18"/>
      <c r="C27" s="18"/>
      <c r="D27" s="18"/>
    </row>
    <row r="28" spans="1:4" ht="14.25" hidden="1">
      <c r="A28" s="8"/>
      <c r="B28" s="8" t="s">
        <v>2</v>
      </c>
      <c r="C28" s="16"/>
      <c r="D28" s="22"/>
    </row>
    <row r="29" spans="1:4" ht="14.25" hidden="1">
      <c r="A29" s="18"/>
      <c r="B29" s="18"/>
      <c r="C29" s="19" t="s">
        <v>0</v>
      </c>
      <c r="D29" s="1"/>
    </row>
    <row r="30" spans="1:4" ht="14.25" hidden="1">
      <c r="A30" s="18"/>
      <c r="B30" s="18"/>
      <c r="C30" s="18"/>
      <c r="D30" s="18"/>
    </row>
    <row r="31" spans="1:4" ht="14.25" hidden="1">
      <c r="A31" s="8"/>
      <c r="B31" s="21" t="s">
        <v>1</v>
      </c>
      <c r="C31" s="16"/>
      <c r="D31" s="22"/>
    </row>
    <row r="32" spans="1:4" ht="14.25" hidden="1">
      <c r="A32" s="18"/>
      <c r="B32" s="18"/>
      <c r="C32" s="18"/>
      <c r="D32" s="18"/>
    </row>
    <row r="33" spans="1:3">
      <c r="A33" s="217" t="s">
        <v>91</v>
      </c>
      <c r="B33" s="217"/>
      <c r="C33" s="217"/>
    </row>
  </sheetData>
  <mergeCells count="14">
    <mergeCell ref="A33:C33"/>
    <mergeCell ref="A19:C19"/>
    <mergeCell ref="B16:C16"/>
    <mergeCell ref="B18:C18"/>
    <mergeCell ref="B17:C17"/>
    <mergeCell ref="A11:D11"/>
    <mergeCell ref="A12:D12"/>
    <mergeCell ref="A13:D13"/>
    <mergeCell ref="A2:D2"/>
    <mergeCell ref="A3:D3"/>
    <mergeCell ref="A4:D4"/>
    <mergeCell ref="B6:D6"/>
    <mergeCell ref="A8:D8"/>
    <mergeCell ref="A10:D10"/>
  </mergeCells>
  <phoneticPr fontId="2" type="noConversion"/>
  <pageMargins left="0.75" right="0.75" top="1" bottom="1" header="0.5" footer="0.5"/>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I38"/>
  <sheetViews>
    <sheetView tabSelected="1" zoomScaleNormal="100" workbookViewId="0">
      <selection activeCell="H30" sqref="H30"/>
    </sheetView>
  </sheetViews>
  <sheetFormatPr defaultRowHeight="12.75"/>
  <cols>
    <col min="1" max="1" width="5.7109375" style="23" customWidth="1"/>
    <col min="2" max="2" width="7.85546875" style="23" customWidth="1"/>
    <col min="3" max="3" width="36.85546875" style="23" customWidth="1"/>
    <col min="4" max="4" width="12.7109375" style="23" customWidth="1"/>
    <col min="5" max="5" width="12.28515625" style="23" customWidth="1"/>
    <col min="6" max="6" width="16.140625" style="23" customWidth="1"/>
    <col min="7" max="7" width="11.7109375" style="23" customWidth="1"/>
    <col min="8" max="8" width="11.28515625" style="23" customWidth="1"/>
    <col min="9" max="9" width="9.140625" style="23"/>
    <col min="10" max="10" width="11.5703125" style="23" bestFit="1" customWidth="1"/>
    <col min="11" max="16384" width="9.140625" style="23"/>
  </cols>
  <sheetData>
    <row r="2" spans="1:8" ht="21.75" customHeight="1">
      <c r="A2" s="235" t="s">
        <v>66</v>
      </c>
      <c r="B2" s="235"/>
      <c r="C2" s="235"/>
      <c r="D2" s="235"/>
      <c r="E2" s="235"/>
      <c r="F2" s="235"/>
      <c r="G2" s="235"/>
      <c r="H2" s="235"/>
    </row>
    <row r="3" spans="1:8" ht="32.25" customHeight="1">
      <c r="A3" s="236" t="s">
        <v>96</v>
      </c>
      <c r="B3" s="236"/>
      <c r="C3" s="236"/>
      <c r="D3" s="236"/>
      <c r="E3" s="236"/>
      <c r="F3" s="236"/>
      <c r="G3" s="236"/>
      <c r="H3" s="236"/>
    </row>
    <row r="4" spans="1:8" ht="15.75" customHeight="1">
      <c r="A4" s="237" t="s">
        <v>48</v>
      </c>
      <c r="B4" s="237"/>
      <c r="C4" s="237"/>
      <c r="D4" s="237"/>
      <c r="E4" s="237"/>
      <c r="F4" s="237"/>
      <c r="G4" s="237"/>
      <c r="H4" s="237"/>
    </row>
    <row r="5" spans="1:8" ht="13.5" customHeight="1">
      <c r="A5" s="47"/>
      <c r="B5" s="47"/>
      <c r="C5" s="47"/>
      <c r="D5" s="47"/>
      <c r="E5" s="47"/>
      <c r="F5" s="47"/>
      <c r="G5" s="47"/>
      <c r="H5" s="47"/>
    </row>
    <row r="6" spans="1:8" ht="33" customHeight="1">
      <c r="A6" s="234" t="s">
        <v>97</v>
      </c>
      <c r="B6" s="234"/>
      <c r="C6" s="234"/>
      <c r="D6" s="234"/>
      <c r="E6" s="234"/>
      <c r="F6" s="234"/>
      <c r="G6" s="234"/>
      <c r="H6" s="234"/>
    </row>
    <row r="7" spans="1:8" s="24" customFormat="1" ht="31.5" customHeight="1">
      <c r="A7" s="234" t="s">
        <v>99</v>
      </c>
      <c r="B7" s="234"/>
      <c r="C7" s="234"/>
      <c r="D7" s="234"/>
      <c r="E7" s="234"/>
      <c r="F7" s="234"/>
      <c r="G7" s="234"/>
      <c r="H7" s="234"/>
    </row>
    <row r="8" spans="1:8" s="24" customFormat="1" ht="24" customHeight="1">
      <c r="A8" s="234" t="s">
        <v>100</v>
      </c>
      <c r="B8" s="234"/>
      <c r="C8" s="234"/>
      <c r="D8" s="234"/>
      <c r="E8" s="234"/>
      <c r="F8" s="234"/>
      <c r="G8" s="234"/>
      <c r="H8" s="234"/>
    </row>
    <row r="9" spans="1:8" s="24" customFormat="1" ht="24" customHeight="1">
      <c r="A9" s="234" t="s">
        <v>103</v>
      </c>
      <c r="B9" s="234"/>
      <c r="C9" s="234"/>
      <c r="D9" s="234"/>
      <c r="E9" s="234"/>
      <c r="F9" s="234"/>
      <c r="G9" s="234"/>
      <c r="H9" s="234"/>
    </row>
    <row r="10" spans="1:8" s="24" customFormat="1" ht="12.75" customHeight="1">
      <c r="A10" s="48"/>
      <c r="B10" s="48"/>
      <c r="C10" s="48"/>
      <c r="D10" s="48"/>
      <c r="E10" s="48"/>
      <c r="F10" s="48"/>
      <c r="G10" s="48"/>
      <c r="H10" s="48"/>
    </row>
    <row r="11" spans="1:8" s="32" customFormat="1" ht="18" customHeight="1">
      <c r="A11" s="238" t="s">
        <v>15</v>
      </c>
      <c r="B11" s="238"/>
      <c r="C11" s="238"/>
      <c r="D11" s="49">
        <f>D26</f>
        <v>60967.74</v>
      </c>
      <c r="E11" s="50"/>
      <c r="F11" s="50"/>
      <c r="G11" s="50"/>
      <c r="H11" s="50"/>
    </row>
    <row r="12" spans="1:8" s="32" customFormat="1" ht="18" customHeight="1">
      <c r="A12" s="238" t="s">
        <v>3</v>
      </c>
      <c r="B12" s="238"/>
      <c r="C12" s="238"/>
      <c r="D12" s="51">
        <f>H22</f>
        <v>2748.83</v>
      </c>
      <c r="E12" s="50"/>
      <c r="F12" s="50"/>
      <c r="G12" s="50"/>
      <c r="H12" s="50"/>
    </row>
    <row r="13" spans="1:8" s="32" customFormat="1" ht="16.5" customHeight="1">
      <c r="A13" s="52"/>
      <c r="B13" s="52"/>
      <c r="C13" s="52"/>
      <c r="D13" s="52"/>
      <c r="E13" s="239"/>
      <c r="F13" s="239"/>
      <c r="G13" s="239"/>
      <c r="H13" s="239"/>
    </row>
    <row r="14" spans="1:8" s="32" customFormat="1" ht="18.75" customHeight="1">
      <c r="A14" s="224" t="s">
        <v>33</v>
      </c>
      <c r="B14" s="224" t="s">
        <v>4</v>
      </c>
      <c r="C14" s="240" t="s">
        <v>52</v>
      </c>
      <c r="D14" s="224" t="s">
        <v>32</v>
      </c>
      <c r="E14" s="224" t="s">
        <v>56</v>
      </c>
      <c r="F14" s="224"/>
      <c r="G14" s="224"/>
      <c r="H14" s="224" t="s">
        <v>5</v>
      </c>
    </row>
    <row r="15" spans="1:8" s="32" customFormat="1" ht="46.5" customHeight="1">
      <c r="A15" s="224"/>
      <c r="B15" s="224"/>
      <c r="C15" s="241"/>
      <c r="D15" s="224"/>
      <c r="E15" s="74" t="s">
        <v>53</v>
      </c>
      <c r="F15" s="74" t="s">
        <v>54</v>
      </c>
      <c r="G15" s="74" t="s">
        <v>55</v>
      </c>
      <c r="H15" s="224"/>
    </row>
    <row r="16" spans="1:8" s="66" customFormat="1" ht="17.25" customHeight="1">
      <c r="A16" s="67"/>
      <c r="B16" s="67"/>
      <c r="C16" s="67" t="s">
        <v>51</v>
      </c>
      <c r="D16" s="67"/>
      <c r="E16" s="67"/>
      <c r="F16" s="67"/>
      <c r="G16" s="67"/>
      <c r="H16" s="67"/>
    </row>
    <row r="17" spans="1:9" s="66" customFormat="1">
      <c r="A17" s="113" t="s">
        <v>43</v>
      </c>
      <c r="B17" s="113" t="s">
        <v>82</v>
      </c>
      <c r="C17" s="90" t="s">
        <v>125</v>
      </c>
      <c r="D17" s="91">
        <f>BK!P30</f>
        <v>29781.309999999998</v>
      </c>
      <c r="E17" s="91">
        <f>BK!M30</f>
        <v>21932.080000000002</v>
      </c>
      <c r="F17" s="91">
        <f>BK!N30</f>
        <v>6967.0499999999993</v>
      </c>
      <c r="G17" s="91">
        <f>BK!O30</f>
        <v>882.18</v>
      </c>
      <c r="H17" s="91">
        <f>BK!L30</f>
        <v>1860.1</v>
      </c>
    </row>
    <row r="18" spans="1:9" s="66" customFormat="1">
      <c r="A18" s="113" t="s">
        <v>75</v>
      </c>
      <c r="B18" s="113" t="s">
        <v>83</v>
      </c>
      <c r="C18" s="90" t="s">
        <v>127</v>
      </c>
      <c r="D18" s="91">
        <f>AR!P57</f>
        <v>12594.609999999995</v>
      </c>
      <c r="E18" s="91">
        <f>AR!M57</f>
        <v>7164.8100000000013</v>
      </c>
      <c r="F18" s="91">
        <f>AR!N57</f>
        <v>5285.9799999999987</v>
      </c>
      <c r="G18" s="91">
        <f>AR!O57</f>
        <v>143.82</v>
      </c>
      <c r="H18" s="91">
        <f>AR!L57</f>
        <v>649.63</v>
      </c>
    </row>
    <row r="19" spans="1:9" s="66" customFormat="1">
      <c r="A19" s="113"/>
      <c r="B19" s="113"/>
      <c r="C19" s="186" t="s">
        <v>197</v>
      </c>
      <c r="D19" s="91"/>
      <c r="E19" s="91"/>
      <c r="F19" s="91"/>
      <c r="G19" s="91"/>
      <c r="H19" s="91"/>
    </row>
    <row r="20" spans="1:9" s="66" customFormat="1">
      <c r="A20" s="113" t="s">
        <v>200</v>
      </c>
      <c r="B20" s="187" t="s">
        <v>198</v>
      </c>
      <c r="C20" s="111" t="s">
        <v>165</v>
      </c>
      <c r="D20" s="91">
        <f>EL!P28</f>
        <v>7917.64</v>
      </c>
      <c r="E20" s="91">
        <f>EL!M28</f>
        <v>1753.99</v>
      </c>
      <c r="F20" s="91">
        <f>EL!N28</f>
        <v>6142.55</v>
      </c>
      <c r="G20" s="91">
        <f>EL!O28</f>
        <v>21.1</v>
      </c>
      <c r="H20" s="91">
        <f>EL!L28</f>
        <v>156.9</v>
      </c>
    </row>
    <row r="21" spans="1:9" s="66" customFormat="1" ht="25.5">
      <c r="A21" s="113" t="s">
        <v>201</v>
      </c>
      <c r="B21" s="187" t="s">
        <v>199</v>
      </c>
      <c r="C21" s="173" t="s">
        <v>166</v>
      </c>
      <c r="D21" s="91">
        <f>UAST!P24</f>
        <v>1374.0100000000002</v>
      </c>
      <c r="E21" s="91">
        <f>UAST!M24</f>
        <v>875.69999999999993</v>
      </c>
      <c r="F21" s="91">
        <f>UAST!N24</f>
        <v>470.36</v>
      </c>
      <c r="G21" s="91">
        <f>UAST!O24</f>
        <v>27.95</v>
      </c>
      <c r="H21" s="91">
        <f>UAST!L24</f>
        <v>82.199999999999989</v>
      </c>
    </row>
    <row r="22" spans="1:9" s="33" customFormat="1" ht="18" customHeight="1">
      <c r="A22" s="227" t="s">
        <v>19</v>
      </c>
      <c r="B22" s="227"/>
      <c r="C22" s="227"/>
      <c r="D22" s="53">
        <f>SUM(D16:D21)</f>
        <v>51667.569999999992</v>
      </c>
      <c r="E22" s="53">
        <f>SUM(E16:E21)</f>
        <v>31726.580000000005</v>
      </c>
      <c r="F22" s="53">
        <f>SUM(F16:F21)</f>
        <v>18865.939999999999</v>
      </c>
      <c r="G22" s="53">
        <f>SUM(G16:G21)</f>
        <v>1075.05</v>
      </c>
      <c r="H22" s="53">
        <f>SUM(H16:H21)</f>
        <v>2748.83</v>
      </c>
      <c r="I22" s="65"/>
    </row>
    <row r="23" spans="1:9" s="34" customFormat="1" ht="18" customHeight="1">
      <c r="A23" s="228" t="s">
        <v>67</v>
      </c>
      <c r="B23" s="228"/>
      <c r="C23" s="228"/>
      <c r="D23" s="54">
        <f>ROUND(D22*0.1,2)</f>
        <v>5166.76</v>
      </c>
      <c r="E23" s="55"/>
      <c r="F23" s="55"/>
      <c r="G23" s="55"/>
      <c r="H23" s="55"/>
    </row>
    <row r="24" spans="1:9" s="34" customFormat="1" ht="18" customHeight="1">
      <c r="A24" s="229" t="s">
        <v>44</v>
      </c>
      <c r="B24" s="230"/>
      <c r="C24" s="231"/>
      <c r="D24" s="56">
        <f>ROUND(D23*3%,2)</f>
        <v>155</v>
      </c>
      <c r="E24" s="55"/>
      <c r="F24" s="55"/>
      <c r="G24" s="55"/>
      <c r="H24" s="55"/>
    </row>
    <row r="25" spans="1:9" s="34" customFormat="1" ht="18" customHeight="1">
      <c r="A25" s="232" t="s">
        <v>68</v>
      </c>
      <c r="B25" s="232"/>
      <c r="C25" s="232"/>
      <c r="D25" s="56">
        <f>ROUND(D22*0.08,2)</f>
        <v>4133.41</v>
      </c>
      <c r="E25" s="55"/>
      <c r="F25" s="68"/>
      <c r="G25" s="55"/>
      <c r="H25" s="55"/>
    </row>
    <row r="26" spans="1:9" s="34" customFormat="1" ht="18" customHeight="1">
      <c r="A26" s="233" t="s">
        <v>57</v>
      </c>
      <c r="B26" s="233"/>
      <c r="C26" s="233"/>
      <c r="D26" s="57">
        <f>ROUND(SUM(D22+D23+D25),2)</f>
        <v>60967.74</v>
      </c>
      <c r="E26" s="58"/>
      <c r="F26" s="59"/>
      <c r="G26" s="55"/>
      <c r="H26" s="55"/>
    </row>
    <row r="27" spans="1:9" s="34" customFormat="1" ht="18" customHeight="1">
      <c r="A27" s="60"/>
      <c r="B27" s="60"/>
      <c r="C27" s="60"/>
      <c r="D27" s="59"/>
      <c r="E27" s="58"/>
      <c r="F27" s="59"/>
      <c r="G27" s="55"/>
      <c r="H27" s="55"/>
    </row>
    <row r="28" spans="1:9" s="33" customFormat="1" ht="13.5" customHeight="1">
      <c r="A28" s="52"/>
      <c r="B28" s="52"/>
      <c r="C28" s="61"/>
      <c r="D28" s="61"/>
      <c r="E28" s="52"/>
      <c r="F28" s="52"/>
      <c r="G28" s="52"/>
      <c r="H28" s="52"/>
    </row>
    <row r="29" spans="1:9" s="35" customFormat="1" ht="18" customHeight="1">
      <c r="A29" s="226" t="s">
        <v>39</v>
      </c>
      <c r="B29" s="226"/>
      <c r="C29" s="226"/>
      <c r="D29" s="226"/>
      <c r="E29" s="226"/>
      <c r="F29" s="226"/>
      <c r="G29" s="226"/>
      <c r="H29" s="226"/>
    </row>
    <row r="30" spans="1:9" s="35" customFormat="1" ht="18" customHeight="1">
      <c r="A30" s="225" t="s">
        <v>50</v>
      </c>
      <c r="B30" s="225"/>
      <c r="C30" s="225"/>
      <c r="D30" s="75"/>
      <c r="E30" s="75"/>
      <c r="F30" s="75"/>
      <c r="G30" s="75"/>
      <c r="H30" s="75"/>
    </row>
    <row r="31" spans="1:9" s="35" customFormat="1" ht="15.75" customHeight="1">
      <c r="A31" s="226" t="s">
        <v>91</v>
      </c>
      <c r="B31" s="226"/>
      <c r="C31" s="226"/>
      <c r="D31" s="62"/>
      <c r="E31" s="63"/>
      <c r="F31" s="63"/>
      <c r="G31" s="63"/>
      <c r="H31" s="63"/>
    </row>
    <row r="32" spans="1:9" s="35" customFormat="1" ht="13.5" customHeight="1">
      <c r="A32" s="75"/>
      <c r="B32" s="75"/>
      <c r="C32" s="75"/>
      <c r="D32" s="62"/>
      <c r="E32" s="63"/>
      <c r="F32" s="63"/>
      <c r="G32" s="63"/>
      <c r="H32" s="63"/>
    </row>
    <row r="33" spans="1:8" s="3" customFormat="1" ht="15" customHeight="1">
      <c r="A33" s="223" t="s">
        <v>106</v>
      </c>
      <c r="B33" s="223"/>
      <c r="C33" s="223"/>
      <c r="D33" s="223"/>
      <c r="E33" s="223"/>
      <c r="F33" s="223"/>
      <c r="G33" s="223"/>
      <c r="H33" s="223"/>
    </row>
    <row r="34" spans="1:8" s="3" customFormat="1" ht="14.25">
      <c r="A34" s="122"/>
      <c r="B34" s="122"/>
      <c r="C34" s="123" t="s">
        <v>0</v>
      </c>
      <c r="D34" s="122"/>
      <c r="E34" s="119"/>
      <c r="F34" s="122"/>
      <c r="G34" s="122"/>
      <c r="H34" s="122"/>
    </row>
    <row r="35" spans="1:8" s="3" customFormat="1">
      <c r="A35" s="223" t="s">
        <v>105</v>
      </c>
      <c r="B35" s="223"/>
      <c r="C35" s="223"/>
      <c r="D35" s="223"/>
      <c r="E35" s="223"/>
      <c r="F35" s="223"/>
      <c r="G35" s="223"/>
      <c r="H35" s="223"/>
    </row>
    <row r="36" spans="1:8" s="30" customFormat="1">
      <c r="A36" s="64"/>
      <c r="B36" s="64"/>
      <c r="C36" s="64"/>
      <c r="D36" s="64"/>
      <c r="E36" s="64"/>
      <c r="F36" s="64"/>
      <c r="G36" s="64"/>
      <c r="H36" s="64"/>
    </row>
    <row r="37" spans="1:8" s="30" customFormat="1">
      <c r="C37" s="31"/>
    </row>
    <row r="38" spans="1:8" s="30" customFormat="1"/>
  </sheetData>
  <mergeCells count="26">
    <mergeCell ref="A35:H35"/>
    <mergeCell ref="A8:H8"/>
    <mergeCell ref="A2:H2"/>
    <mergeCell ref="A3:H3"/>
    <mergeCell ref="A4:H4"/>
    <mergeCell ref="A6:H6"/>
    <mergeCell ref="A7:H7"/>
    <mergeCell ref="A9:H9"/>
    <mergeCell ref="A11:C11"/>
    <mergeCell ref="A12:C12"/>
    <mergeCell ref="E13:H13"/>
    <mergeCell ref="A14:A15"/>
    <mergeCell ref="B14:B15"/>
    <mergeCell ref="C14:C15"/>
    <mergeCell ref="D14:D15"/>
    <mergeCell ref="E14:G14"/>
    <mergeCell ref="A33:H33"/>
    <mergeCell ref="H14:H15"/>
    <mergeCell ref="A30:C30"/>
    <mergeCell ref="A31:C31"/>
    <mergeCell ref="A22:C22"/>
    <mergeCell ref="A23:C23"/>
    <mergeCell ref="A24:C24"/>
    <mergeCell ref="A25:C25"/>
    <mergeCell ref="A26:C26"/>
    <mergeCell ref="A29:H29"/>
  </mergeCells>
  <pageMargins left="0.70866141732283472" right="0.70866141732283472" top="0.74803149606299213" bottom="0.74803149606299213" header="0.31496062992125984" footer="0.31496062992125984"/>
  <pageSetup paperSize="9" scale="76" orientation="portrait"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1"/>
  <sheetViews>
    <sheetView showZeros="0" zoomScaleNormal="100" workbookViewId="0">
      <selection activeCell="A13" sqref="A13:A29"/>
    </sheetView>
  </sheetViews>
  <sheetFormatPr defaultColWidth="11.42578125" defaultRowHeight="15.75"/>
  <cols>
    <col min="1" max="1" width="4.7109375" style="36" customWidth="1"/>
    <col min="2" max="2" width="6.28515625" style="36" customWidth="1"/>
    <col min="3" max="3" width="38.85546875" style="36" customWidth="1"/>
    <col min="4" max="4" width="7" style="36" customWidth="1"/>
    <col min="5" max="5" width="7.7109375" style="36" customWidth="1"/>
    <col min="6" max="6" width="7.42578125" style="36" customWidth="1"/>
    <col min="7" max="7" width="6.85546875" style="36" customWidth="1"/>
    <col min="8" max="9" width="8.5703125" style="36" customWidth="1"/>
    <col min="10" max="10" width="7.7109375" style="36" customWidth="1"/>
    <col min="11" max="11" width="8.28515625" style="36" customWidth="1"/>
    <col min="12" max="12" width="8.5703125" style="36" customWidth="1"/>
    <col min="13" max="13" width="9.140625" style="36" customWidth="1"/>
    <col min="14" max="14" width="8.28515625" style="36" customWidth="1"/>
    <col min="15" max="15" width="7.5703125" style="36" customWidth="1"/>
    <col min="16" max="16" width="9.28515625" style="36" customWidth="1"/>
    <col min="17" max="17" width="10.140625" style="93" customWidth="1"/>
    <col min="18" max="256" width="11.42578125" style="93"/>
    <col min="257" max="257" width="4.7109375" style="93" customWidth="1"/>
    <col min="258" max="258" width="6.28515625" style="93" customWidth="1"/>
    <col min="259" max="259" width="38.85546875" style="93" customWidth="1"/>
    <col min="260" max="260" width="7" style="93" customWidth="1"/>
    <col min="261" max="261" width="6.7109375" style="93" customWidth="1"/>
    <col min="262" max="262" width="7.42578125" style="93" customWidth="1"/>
    <col min="263" max="263" width="6.85546875" style="93" customWidth="1"/>
    <col min="264" max="265" width="8.5703125" style="93" customWidth="1"/>
    <col min="266" max="266" width="7.7109375" style="93" customWidth="1"/>
    <col min="267" max="267" width="8.28515625" style="93" customWidth="1"/>
    <col min="268" max="268" width="7.28515625" style="93" customWidth="1"/>
    <col min="269" max="269" width="8" style="93" customWidth="1"/>
    <col min="270" max="270" width="9.42578125" style="93" customWidth="1"/>
    <col min="271" max="272" width="10" style="93" customWidth="1"/>
    <col min="273" max="273" width="10.140625" style="93" customWidth="1"/>
    <col min="274" max="512" width="11.42578125" style="93"/>
    <col min="513" max="513" width="4.7109375" style="93" customWidth="1"/>
    <col min="514" max="514" width="6.28515625" style="93" customWidth="1"/>
    <col min="515" max="515" width="38.85546875" style="93" customWidth="1"/>
    <col min="516" max="516" width="7" style="93" customWidth="1"/>
    <col min="517" max="517" width="6.7109375" style="93" customWidth="1"/>
    <col min="518" max="518" width="7.42578125" style="93" customWidth="1"/>
    <col min="519" max="519" width="6.85546875" style="93" customWidth="1"/>
    <col min="520" max="521" width="8.5703125" style="93" customWidth="1"/>
    <col min="522" max="522" width="7.7109375" style="93" customWidth="1"/>
    <col min="523" max="523" width="8.28515625" style="93" customWidth="1"/>
    <col min="524" max="524" width="7.28515625" style="93" customWidth="1"/>
    <col min="525" max="525" width="8" style="93" customWidth="1"/>
    <col min="526" max="526" width="9.42578125" style="93" customWidth="1"/>
    <col min="527" max="528" width="10" style="93" customWidth="1"/>
    <col min="529" max="529" width="10.140625" style="93" customWidth="1"/>
    <col min="530" max="768" width="11.42578125" style="93"/>
    <col min="769" max="769" width="4.7109375" style="93" customWidth="1"/>
    <col min="770" max="770" width="6.28515625" style="93" customWidth="1"/>
    <col min="771" max="771" width="38.85546875" style="93" customWidth="1"/>
    <col min="772" max="772" width="7" style="93" customWidth="1"/>
    <col min="773" max="773" width="6.7109375" style="93" customWidth="1"/>
    <col min="774" max="774" width="7.42578125" style="93" customWidth="1"/>
    <col min="775" max="775" width="6.85546875" style="93" customWidth="1"/>
    <col min="776" max="777" width="8.5703125" style="93" customWidth="1"/>
    <col min="778" max="778" width="7.7109375" style="93" customWidth="1"/>
    <col min="779" max="779" width="8.28515625" style="93" customWidth="1"/>
    <col min="780" max="780" width="7.28515625" style="93" customWidth="1"/>
    <col min="781" max="781" width="8" style="93" customWidth="1"/>
    <col min="782" max="782" width="9.42578125" style="93" customWidth="1"/>
    <col min="783" max="784" width="10" style="93" customWidth="1"/>
    <col min="785" max="785" width="10.140625" style="93" customWidth="1"/>
    <col min="786" max="1024" width="11.42578125" style="93"/>
    <col min="1025" max="1025" width="4.7109375" style="93" customWidth="1"/>
    <col min="1026" max="1026" width="6.28515625" style="93" customWidth="1"/>
    <col min="1027" max="1027" width="38.85546875" style="93" customWidth="1"/>
    <col min="1028" max="1028" width="7" style="93" customWidth="1"/>
    <col min="1029" max="1029" width="6.7109375" style="93" customWidth="1"/>
    <col min="1030" max="1030" width="7.42578125" style="93" customWidth="1"/>
    <col min="1031" max="1031" width="6.85546875" style="93" customWidth="1"/>
    <col min="1032" max="1033" width="8.5703125" style="93" customWidth="1"/>
    <col min="1034" max="1034" width="7.7109375" style="93" customWidth="1"/>
    <col min="1035" max="1035" width="8.28515625" style="93" customWidth="1"/>
    <col min="1036" max="1036" width="7.28515625" style="93" customWidth="1"/>
    <col min="1037" max="1037" width="8" style="93" customWidth="1"/>
    <col min="1038" max="1038" width="9.42578125" style="93" customWidth="1"/>
    <col min="1039" max="1040" width="10" style="93" customWidth="1"/>
    <col min="1041" max="1041" width="10.140625" style="93" customWidth="1"/>
    <col min="1042" max="1280" width="11.42578125" style="93"/>
    <col min="1281" max="1281" width="4.7109375" style="93" customWidth="1"/>
    <col min="1282" max="1282" width="6.28515625" style="93" customWidth="1"/>
    <col min="1283" max="1283" width="38.85546875" style="93" customWidth="1"/>
    <col min="1284" max="1284" width="7" style="93" customWidth="1"/>
    <col min="1285" max="1285" width="6.7109375" style="93" customWidth="1"/>
    <col min="1286" max="1286" width="7.42578125" style="93" customWidth="1"/>
    <col min="1287" max="1287" width="6.85546875" style="93" customWidth="1"/>
    <col min="1288" max="1289" width="8.5703125" style="93" customWidth="1"/>
    <col min="1290" max="1290" width="7.7109375" style="93" customWidth="1"/>
    <col min="1291" max="1291" width="8.28515625" style="93" customWidth="1"/>
    <col min="1292" max="1292" width="7.28515625" style="93" customWidth="1"/>
    <col min="1293" max="1293" width="8" style="93" customWidth="1"/>
    <col min="1294" max="1294" width="9.42578125" style="93" customWidth="1"/>
    <col min="1295" max="1296" width="10" style="93" customWidth="1"/>
    <col min="1297" max="1297" width="10.140625" style="93" customWidth="1"/>
    <col min="1298" max="1536" width="11.42578125" style="93"/>
    <col min="1537" max="1537" width="4.7109375" style="93" customWidth="1"/>
    <col min="1538" max="1538" width="6.28515625" style="93" customWidth="1"/>
    <col min="1539" max="1539" width="38.85546875" style="93" customWidth="1"/>
    <col min="1540" max="1540" width="7" style="93" customWidth="1"/>
    <col min="1541" max="1541" width="6.7109375" style="93" customWidth="1"/>
    <col min="1542" max="1542" width="7.42578125" style="93" customWidth="1"/>
    <col min="1543" max="1543" width="6.85546875" style="93" customWidth="1"/>
    <col min="1544" max="1545" width="8.5703125" style="93" customWidth="1"/>
    <col min="1546" max="1546" width="7.7109375" style="93" customWidth="1"/>
    <col min="1547" max="1547" width="8.28515625" style="93" customWidth="1"/>
    <col min="1548" max="1548" width="7.28515625" style="93" customWidth="1"/>
    <col min="1549" max="1549" width="8" style="93" customWidth="1"/>
    <col min="1550" max="1550" width="9.42578125" style="93" customWidth="1"/>
    <col min="1551" max="1552" width="10" style="93" customWidth="1"/>
    <col min="1553" max="1553" width="10.140625" style="93" customWidth="1"/>
    <col min="1554" max="1792" width="11.42578125" style="93"/>
    <col min="1793" max="1793" width="4.7109375" style="93" customWidth="1"/>
    <col min="1794" max="1794" width="6.28515625" style="93" customWidth="1"/>
    <col min="1795" max="1795" width="38.85546875" style="93" customWidth="1"/>
    <col min="1796" max="1796" width="7" style="93" customWidth="1"/>
    <col min="1797" max="1797" width="6.7109375" style="93" customWidth="1"/>
    <col min="1798" max="1798" width="7.42578125" style="93" customWidth="1"/>
    <col min="1799" max="1799" width="6.85546875" style="93" customWidth="1"/>
    <col min="1800" max="1801" width="8.5703125" style="93" customWidth="1"/>
    <col min="1802" max="1802" width="7.7109375" style="93" customWidth="1"/>
    <col min="1803" max="1803" width="8.28515625" style="93" customWidth="1"/>
    <col min="1804" max="1804" width="7.28515625" style="93" customWidth="1"/>
    <col min="1805" max="1805" width="8" style="93" customWidth="1"/>
    <col min="1806" max="1806" width="9.42578125" style="93" customWidth="1"/>
    <col min="1807" max="1808" width="10" style="93" customWidth="1"/>
    <col min="1809" max="1809" width="10.140625" style="93" customWidth="1"/>
    <col min="1810" max="2048" width="11.42578125" style="93"/>
    <col min="2049" max="2049" width="4.7109375" style="93" customWidth="1"/>
    <col min="2050" max="2050" width="6.28515625" style="93" customWidth="1"/>
    <col min="2051" max="2051" width="38.85546875" style="93" customWidth="1"/>
    <col min="2052" max="2052" width="7" style="93" customWidth="1"/>
    <col min="2053" max="2053" width="6.7109375" style="93" customWidth="1"/>
    <col min="2054" max="2054" width="7.42578125" style="93" customWidth="1"/>
    <col min="2055" max="2055" width="6.85546875" style="93" customWidth="1"/>
    <col min="2056" max="2057" width="8.5703125" style="93" customWidth="1"/>
    <col min="2058" max="2058" width="7.7109375" style="93" customWidth="1"/>
    <col min="2059" max="2059" width="8.28515625" style="93" customWidth="1"/>
    <col min="2060" max="2060" width="7.28515625" style="93" customWidth="1"/>
    <col min="2061" max="2061" width="8" style="93" customWidth="1"/>
    <col min="2062" max="2062" width="9.42578125" style="93" customWidth="1"/>
    <col min="2063" max="2064" width="10" style="93" customWidth="1"/>
    <col min="2065" max="2065" width="10.140625" style="93" customWidth="1"/>
    <col min="2066" max="2304" width="11.42578125" style="93"/>
    <col min="2305" max="2305" width="4.7109375" style="93" customWidth="1"/>
    <col min="2306" max="2306" width="6.28515625" style="93" customWidth="1"/>
    <col min="2307" max="2307" width="38.85546875" style="93" customWidth="1"/>
    <col min="2308" max="2308" width="7" style="93" customWidth="1"/>
    <col min="2309" max="2309" width="6.7109375" style="93" customWidth="1"/>
    <col min="2310" max="2310" width="7.42578125" style="93" customWidth="1"/>
    <col min="2311" max="2311" width="6.85546875" style="93" customWidth="1"/>
    <col min="2312" max="2313" width="8.5703125" style="93" customWidth="1"/>
    <col min="2314" max="2314" width="7.7109375" style="93" customWidth="1"/>
    <col min="2315" max="2315" width="8.28515625" style="93" customWidth="1"/>
    <col min="2316" max="2316" width="7.28515625" style="93" customWidth="1"/>
    <col min="2317" max="2317" width="8" style="93" customWidth="1"/>
    <col min="2318" max="2318" width="9.42578125" style="93" customWidth="1"/>
    <col min="2319" max="2320" width="10" style="93" customWidth="1"/>
    <col min="2321" max="2321" width="10.140625" style="93" customWidth="1"/>
    <col min="2322" max="2560" width="11.42578125" style="93"/>
    <col min="2561" max="2561" width="4.7109375" style="93" customWidth="1"/>
    <col min="2562" max="2562" width="6.28515625" style="93" customWidth="1"/>
    <col min="2563" max="2563" width="38.85546875" style="93" customWidth="1"/>
    <col min="2564" max="2564" width="7" style="93" customWidth="1"/>
    <col min="2565" max="2565" width="6.7109375" style="93" customWidth="1"/>
    <col min="2566" max="2566" width="7.42578125" style="93" customWidth="1"/>
    <col min="2567" max="2567" width="6.85546875" style="93" customWidth="1"/>
    <col min="2568" max="2569" width="8.5703125" style="93" customWidth="1"/>
    <col min="2570" max="2570" width="7.7109375" style="93" customWidth="1"/>
    <col min="2571" max="2571" width="8.28515625" style="93" customWidth="1"/>
    <col min="2572" max="2572" width="7.28515625" style="93" customWidth="1"/>
    <col min="2573" max="2573" width="8" style="93" customWidth="1"/>
    <col min="2574" max="2574" width="9.42578125" style="93" customWidth="1"/>
    <col min="2575" max="2576" width="10" style="93" customWidth="1"/>
    <col min="2577" max="2577" width="10.140625" style="93" customWidth="1"/>
    <col min="2578" max="2816" width="11.42578125" style="93"/>
    <col min="2817" max="2817" width="4.7109375" style="93" customWidth="1"/>
    <col min="2818" max="2818" width="6.28515625" style="93" customWidth="1"/>
    <col min="2819" max="2819" width="38.85546875" style="93" customWidth="1"/>
    <col min="2820" max="2820" width="7" style="93" customWidth="1"/>
    <col min="2821" max="2821" width="6.7109375" style="93" customWidth="1"/>
    <col min="2822" max="2822" width="7.42578125" style="93" customWidth="1"/>
    <col min="2823" max="2823" width="6.85546875" style="93" customWidth="1"/>
    <col min="2824" max="2825" width="8.5703125" style="93" customWidth="1"/>
    <col min="2826" max="2826" width="7.7109375" style="93" customWidth="1"/>
    <col min="2827" max="2827" width="8.28515625" style="93" customWidth="1"/>
    <col min="2828" max="2828" width="7.28515625" style="93" customWidth="1"/>
    <col min="2829" max="2829" width="8" style="93" customWidth="1"/>
    <col min="2830" max="2830" width="9.42578125" style="93" customWidth="1"/>
    <col min="2831" max="2832" width="10" style="93" customWidth="1"/>
    <col min="2833" max="2833" width="10.140625" style="93" customWidth="1"/>
    <col min="2834" max="3072" width="11.42578125" style="93"/>
    <col min="3073" max="3073" width="4.7109375" style="93" customWidth="1"/>
    <col min="3074" max="3074" width="6.28515625" style="93" customWidth="1"/>
    <col min="3075" max="3075" width="38.85546875" style="93" customWidth="1"/>
    <col min="3076" max="3076" width="7" style="93" customWidth="1"/>
    <col min="3077" max="3077" width="6.7109375" style="93" customWidth="1"/>
    <col min="3078" max="3078" width="7.42578125" style="93" customWidth="1"/>
    <col min="3079" max="3079" width="6.85546875" style="93" customWidth="1"/>
    <col min="3080" max="3081" width="8.5703125" style="93" customWidth="1"/>
    <col min="3082" max="3082" width="7.7109375" style="93" customWidth="1"/>
    <col min="3083" max="3083" width="8.28515625" style="93" customWidth="1"/>
    <col min="3084" max="3084" width="7.28515625" style="93" customWidth="1"/>
    <col min="3085" max="3085" width="8" style="93" customWidth="1"/>
    <col min="3086" max="3086" width="9.42578125" style="93" customWidth="1"/>
    <col min="3087" max="3088" width="10" style="93" customWidth="1"/>
    <col min="3089" max="3089" width="10.140625" style="93" customWidth="1"/>
    <col min="3090" max="3328" width="11.42578125" style="93"/>
    <col min="3329" max="3329" width="4.7109375" style="93" customWidth="1"/>
    <col min="3330" max="3330" width="6.28515625" style="93" customWidth="1"/>
    <col min="3331" max="3331" width="38.85546875" style="93" customWidth="1"/>
    <col min="3332" max="3332" width="7" style="93" customWidth="1"/>
    <col min="3333" max="3333" width="6.7109375" style="93" customWidth="1"/>
    <col min="3334" max="3334" width="7.42578125" style="93" customWidth="1"/>
    <col min="3335" max="3335" width="6.85546875" style="93" customWidth="1"/>
    <col min="3336" max="3337" width="8.5703125" style="93" customWidth="1"/>
    <col min="3338" max="3338" width="7.7109375" style="93" customWidth="1"/>
    <col min="3339" max="3339" width="8.28515625" style="93" customWidth="1"/>
    <col min="3340" max="3340" width="7.28515625" style="93" customWidth="1"/>
    <col min="3341" max="3341" width="8" style="93" customWidth="1"/>
    <col min="3342" max="3342" width="9.42578125" style="93" customWidth="1"/>
    <col min="3343" max="3344" width="10" style="93" customWidth="1"/>
    <col min="3345" max="3345" width="10.140625" style="93" customWidth="1"/>
    <col min="3346" max="3584" width="11.42578125" style="93"/>
    <col min="3585" max="3585" width="4.7109375" style="93" customWidth="1"/>
    <col min="3586" max="3586" width="6.28515625" style="93" customWidth="1"/>
    <col min="3587" max="3587" width="38.85546875" style="93" customWidth="1"/>
    <col min="3588" max="3588" width="7" style="93" customWidth="1"/>
    <col min="3589" max="3589" width="6.7109375" style="93" customWidth="1"/>
    <col min="3590" max="3590" width="7.42578125" style="93" customWidth="1"/>
    <col min="3591" max="3591" width="6.85546875" style="93" customWidth="1"/>
    <col min="3592" max="3593" width="8.5703125" style="93" customWidth="1"/>
    <col min="3594" max="3594" width="7.7109375" style="93" customWidth="1"/>
    <col min="3595" max="3595" width="8.28515625" style="93" customWidth="1"/>
    <col min="3596" max="3596" width="7.28515625" style="93" customWidth="1"/>
    <col min="3597" max="3597" width="8" style="93" customWidth="1"/>
    <col min="3598" max="3598" width="9.42578125" style="93" customWidth="1"/>
    <col min="3599" max="3600" width="10" style="93" customWidth="1"/>
    <col min="3601" max="3601" width="10.140625" style="93" customWidth="1"/>
    <col min="3602" max="3840" width="11.42578125" style="93"/>
    <col min="3841" max="3841" width="4.7109375" style="93" customWidth="1"/>
    <col min="3842" max="3842" width="6.28515625" style="93" customWidth="1"/>
    <col min="3843" max="3843" width="38.85546875" style="93" customWidth="1"/>
    <col min="3844" max="3844" width="7" style="93" customWidth="1"/>
    <col min="3845" max="3845" width="6.7109375" style="93" customWidth="1"/>
    <col min="3846" max="3846" width="7.42578125" style="93" customWidth="1"/>
    <col min="3847" max="3847" width="6.85546875" style="93" customWidth="1"/>
    <col min="3848" max="3849" width="8.5703125" style="93" customWidth="1"/>
    <col min="3850" max="3850" width="7.7109375" style="93" customWidth="1"/>
    <col min="3851" max="3851" width="8.28515625" style="93" customWidth="1"/>
    <col min="3852" max="3852" width="7.28515625" style="93" customWidth="1"/>
    <col min="3853" max="3853" width="8" style="93" customWidth="1"/>
    <col min="3854" max="3854" width="9.42578125" style="93" customWidth="1"/>
    <col min="3855" max="3856" width="10" style="93" customWidth="1"/>
    <col min="3857" max="3857" width="10.140625" style="93" customWidth="1"/>
    <col min="3858" max="4096" width="11.42578125" style="93"/>
    <col min="4097" max="4097" width="4.7109375" style="93" customWidth="1"/>
    <col min="4098" max="4098" width="6.28515625" style="93" customWidth="1"/>
    <col min="4099" max="4099" width="38.85546875" style="93" customWidth="1"/>
    <col min="4100" max="4100" width="7" style="93" customWidth="1"/>
    <col min="4101" max="4101" width="6.7109375" style="93" customWidth="1"/>
    <col min="4102" max="4102" width="7.42578125" style="93" customWidth="1"/>
    <col min="4103" max="4103" width="6.85546875" style="93" customWidth="1"/>
    <col min="4104" max="4105" width="8.5703125" style="93" customWidth="1"/>
    <col min="4106" max="4106" width="7.7109375" style="93" customWidth="1"/>
    <col min="4107" max="4107" width="8.28515625" style="93" customWidth="1"/>
    <col min="4108" max="4108" width="7.28515625" style="93" customWidth="1"/>
    <col min="4109" max="4109" width="8" style="93" customWidth="1"/>
    <col min="4110" max="4110" width="9.42578125" style="93" customWidth="1"/>
    <col min="4111" max="4112" width="10" style="93" customWidth="1"/>
    <col min="4113" max="4113" width="10.140625" style="93" customWidth="1"/>
    <col min="4114" max="4352" width="11.42578125" style="93"/>
    <col min="4353" max="4353" width="4.7109375" style="93" customWidth="1"/>
    <col min="4354" max="4354" width="6.28515625" style="93" customWidth="1"/>
    <col min="4355" max="4355" width="38.85546875" style="93" customWidth="1"/>
    <col min="4356" max="4356" width="7" style="93" customWidth="1"/>
    <col min="4357" max="4357" width="6.7109375" style="93" customWidth="1"/>
    <col min="4358" max="4358" width="7.42578125" style="93" customWidth="1"/>
    <col min="4359" max="4359" width="6.85546875" style="93" customWidth="1"/>
    <col min="4360" max="4361" width="8.5703125" style="93" customWidth="1"/>
    <col min="4362" max="4362" width="7.7109375" style="93" customWidth="1"/>
    <col min="4363" max="4363" width="8.28515625" style="93" customWidth="1"/>
    <col min="4364" max="4364" width="7.28515625" style="93" customWidth="1"/>
    <col min="4365" max="4365" width="8" style="93" customWidth="1"/>
    <col min="4366" max="4366" width="9.42578125" style="93" customWidth="1"/>
    <col min="4367" max="4368" width="10" style="93" customWidth="1"/>
    <col min="4369" max="4369" width="10.140625" style="93" customWidth="1"/>
    <col min="4370" max="4608" width="11.42578125" style="93"/>
    <col min="4609" max="4609" width="4.7109375" style="93" customWidth="1"/>
    <col min="4610" max="4610" width="6.28515625" style="93" customWidth="1"/>
    <col min="4611" max="4611" width="38.85546875" style="93" customWidth="1"/>
    <col min="4612" max="4612" width="7" style="93" customWidth="1"/>
    <col min="4613" max="4613" width="6.7109375" style="93" customWidth="1"/>
    <col min="4614" max="4614" width="7.42578125" style="93" customWidth="1"/>
    <col min="4615" max="4615" width="6.85546875" style="93" customWidth="1"/>
    <col min="4616" max="4617" width="8.5703125" style="93" customWidth="1"/>
    <col min="4618" max="4618" width="7.7109375" style="93" customWidth="1"/>
    <col min="4619" max="4619" width="8.28515625" style="93" customWidth="1"/>
    <col min="4620" max="4620" width="7.28515625" style="93" customWidth="1"/>
    <col min="4621" max="4621" width="8" style="93" customWidth="1"/>
    <col min="4622" max="4622" width="9.42578125" style="93" customWidth="1"/>
    <col min="4623" max="4624" width="10" style="93" customWidth="1"/>
    <col min="4625" max="4625" width="10.140625" style="93" customWidth="1"/>
    <col min="4626" max="4864" width="11.42578125" style="93"/>
    <col min="4865" max="4865" width="4.7109375" style="93" customWidth="1"/>
    <col min="4866" max="4866" width="6.28515625" style="93" customWidth="1"/>
    <col min="4867" max="4867" width="38.85546875" style="93" customWidth="1"/>
    <col min="4868" max="4868" width="7" style="93" customWidth="1"/>
    <col min="4869" max="4869" width="6.7109375" style="93" customWidth="1"/>
    <col min="4870" max="4870" width="7.42578125" style="93" customWidth="1"/>
    <col min="4871" max="4871" width="6.85546875" style="93" customWidth="1"/>
    <col min="4872" max="4873" width="8.5703125" style="93" customWidth="1"/>
    <col min="4874" max="4874" width="7.7109375" style="93" customWidth="1"/>
    <col min="4875" max="4875" width="8.28515625" style="93" customWidth="1"/>
    <col min="4876" max="4876" width="7.28515625" style="93" customWidth="1"/>
    <col min="4877" max="4877" width="8" style="93" customWidth="1"/>
    <col min="4878" max="4878" width="9.42578125" style="93" customWidth="1"/>
    <col min="4879" max="4880" width="10" style="93" customWidth="1"/>
    <col min="4881" max="4881" width="10.140625" style="93" customWidth="1"/>
    <col min="4882" max="5120" width="11.42578125" style="93"/>
    <col min="5121" max="5121" width="4.7109375" style="93" customWidth="1"/>
    <col min="5122" max="5122" width="6.28515625" style="93" customWidth="1"/>
    <col min="5123" max="5123" width="38.85546875" style="93" customWidth="1"/>
    <col min="5124" max="5124" width="7" style="93" customWidth="1"/>
    <col min="5125" max="5125" width="6.7109375" style="93" customWidth="1"/>
    <col min="5126" max="5126" width="7.42578125" style="93" customWidth="1"/>
    <col min="5127" max="5127" width="6.85546875" style="93" customWidth="1"/>
    <col min="5128" max="5129" width="8.5703125" style="93" customWidth="1"/>
    <col min="5130" max="5130" width="7.7109375" style="93" customWidth="1"/>
    <col min="5131" max="5131" width="8.28515625" style="93" customWidth="1"/>
    <col min="5132" max="5132" width="7.28515625" style="93" customWidth="1"/>
    <col min="5133" max="5133" width="8" style="93" customWidth="1"/>
    <col min="5134" max="5134" width="9.42578125" style="93" customWidth="1"/>
    <col min="5135" max="5136" width="10" style="93" customWidth="1"/>
    <col min="5137" max="5137" width="10.140625" style="93" customWidth="1"/>
    <col min="5138" max="5376" width="11.42578125" style="93"/>
    <col min="5377" max="5377" width="4.7109375" style="93" customWidth="1"/>
    <col min="5378" max="5378" width="6.28515625" style="93" customWidth="1"/>
    <col min="5379" max="5379" width="38.85546875" style="93" customWidth="1"/>
    <col min="5380" max="5380" width="7" style="93" customWidth="1"/>
    <col min="5381" max="5381" width="6.7109375" style="93" customWidth="1"/>
    <col min="5382" max="5382" width="7.42578125" style="93" customWidth="1"/>
    <col min="5383" max="5383" width="6.85546875" style="93" customWidth="1"/>
    <col min="5384" max="5385" width="8.5703125" style="93" customWidth="1"/>
    <col min="5386" max="5386" width="7.7109375" style="93" customWidth="1"/>
    <col min="5387" max="5387" width="8.28515625" style="93" customWidth="1"/>
    <col min="5388" max="5388" width="7.28515625" style="93" customWidth="1"/>
    <col min="5389" max="5389" width="8" style="93" customWidth="1"/>
    <col min="5390" max="5390" width="9.42578125" style="93" customWidth="1"/>
    <col min="5391" max="5392" width="10" style="93" customWidth="1"/>
    <col min="5393" max="5393" width="10.140625" style="93" customWidth="1"/>
    <col min="5394" max="5632" width="11.42578125" style="93"/>
    <col min="5633" max="5633" width="4.7109375" style="93" customWidth="1"/>
    <col min="5634" max="5634" width="6.28515625" style="93" customWidth="1"/>
    <col min="5635" max="5635" width="38.85546875" style="93" customWidth="1"/>
    <col min="5636" max="5636" width="7" style="93" customWidth="1"/>
    <col min="5637" max="5637" width="6.7109375" style="93" customWidth="1"/>
    <col min="5638" max="5638" width="7.42578125" style="93" customWidth="1"/>
    <col min="5639" max="5639" width="6.85546875" style="93" customWidth="1"/>
    <col min="5640" max="5641" width="8.5703125" style="93" customWidth="1"/>
    <col min="5642" max="5642" width="7.7109375" style="93" customWidth="1"/>
    <col min="5643" max="5643" width="8.28515625" style="93" customWidth="1"/>
    <col min="5644" max="5644" width="7.28515625" style="93" customWidth="1"/>
    <col min="5645" max="5645" width="8" style="93" customWidth="1"/>
    <col min="5646" max="5646" width="9.42578125" style="93" customWidth="1"/>
    <col min="5647" max="5648" width="10" style="93" customWidth="1"/>
    <col min="5649" max="5649" width="10.140625" style="93" customWidth="1"/>
    <col min="5650" max="5888" width="11.42578125" style="93"/>
    <col min="5889" max="5889" width="4.7109375" style="93" customWidth="1"/>
    <col min="5890" max="5890" width="6.28515625" style="93" customWidth="1"/>
    <col min="5891" max="5891" width="38.85546875" style="93" customWidth="1"/>
    <col min="5892" max="5892" width="7" style="93" customWidth="1"/>
    <col min="5893" max="5893" width="6.7109375" style="93" customWidth="1"/>
    <col min="5894" max="5894" width="7.42578125" style="93" customWidth="1"/>
    <col min="5895" max="5895" width="6.85546875" style="93" customWidth="1"/>
    <col min="5896" max="5897" width="8.5703125" style="93" customWidth="1"/>
    <col min="5898" max="5898" width="7.7109375" style="93" customWidth="1"/>
    <col min="5899" max="5899" width="8.28515625" style="93" customWidth="1"/>
    <col min="5900" max="5900" width="7.28515625" style="93" customWidth="1"/>
    <col min="5901" max="5901" width="8" style="93" customWidth="1"/>
    <col min="5902" max="5902" width="9.42578125" style="93" customWidth="1"/>
    <col min="5903" max="5904" width="10" style="93" customWidth="1"/>
    <col min="5905" max="5905" width="10.140625" style="93" customWidth="1"/>
    <col min="5906" max="6144" width="11.42578125" style="93"/>
    <col min="6145" max="6145" width="4.7109375" style="93" customWidth="1"/>
    <col min="6146" max="6146" width="6.28515625" style="93" customWidth="1"/>
    <col min="6147" max="6147" width="38.85546875" style="93" customWidth="1"/>
    <col min="6148" max="6148" width="7" style="93" customWidth="1"/>
    <col min="6149" max="6149" width="6.7109375" style="93" customWidth="1"/>
    <col min="6150" max="6150" width="7.42578125" style="93" customWidth="1"/>
    <col min="6151" max="6151" width="6.85546875" style="93" customWidth="1"/>
    <col min="6152" max="6153" width="8.5703125" style="93" customWidth="1"/>
    <col min="6154" max="6154" width="7.7109375" style="93" customWidth="1"/>
    <col min="6155" max="6155" width="8.28515625" style="93" customWidth="1"/>
    <col min="6156" max="6156" width="7.28515625" style="93" customWidth="1"/>
    <col min="6157" max="6157" width="8" style="93" customWidth="1"/>
    <col min="6158" max="6158" width="9.42578125" style="93" customWidth="1"/>
    <col min="6159" max="6160" width="10" style="93" customWidth="1"/>
    <col min="6161" max="6161" width="10.140625" style="93" customWidth="1"/>
    <col min="6162" max="6400" width="11.42578125" style="93"/>
    <col min="6401" max="6401" width="4.7109375" style="93" customWidth="1"/>
    <col min="6402" max="6402" width="6.28515625" style="93" customWidth="1"/>
    <col min="6403" max="6403" width="38.85546875" style="93" customWidth="1"/>
    <col min="6404" max="6404" width="7" style="93" customWidth="1"/>
    <col min="6405" max="6405" width="6.7109375" style="93" customWidth="1"/>
    <col min="6406" max="6406" width="7.42578125" style="93" customWidth="1"/>
    <col min="6407" max="6407" width="6.85546875" style="93" customWidth="1"/>
    <col min="6408" max="6409" width="8.5703125" style="93" customWidth="1"/>
    <col min="6410" max="6410" width="7.7109375" style="93" customWidth="1"/>
    <col min="6411" max="6411" width="8.28515625" style="93" customWidth="1"/>
    <col min="6412" max="6412" width="7.28515625" style="93" customWidth="1"/>
    <col min="6413" max="6413" width="8" style="93" customWidth="1"/>
    <col min="6414" max="6414" width="9.42578125" style="93" customWidth="1"/>
    <col min="6415" max="6416" width="10" style="93" customWidth="1"/>
    <col min="6417" max="6417" width="10.140625" style="93" customWidth="1"/>
    <col min="6418" max="6656" width="11.42578125" style="93"/>
    <col min="6657" max="6657" width="4.7109375" style="93" customWidth="1"/>
    <col min="6658" max="6658" width="6.28515625" style="93" customWidth="1"/>
    <col min="6659" max="6659" width="38.85546875" style="93" customWidth="1"/>
    <col min="6660" max="6660" width="7" style="93" customWidth="1"/>
    <col min="6661" max="6661" width="6.7109375" style="93" customWidth="1"/>
    <col min="6662" max="6662" width="7.42578125" style="93" customWidth="1"/>
    <col min="6663" max="6663" width="6.85546875" style="93" customWidth="1"/>
    <col min="6664" max="6665" width="8.5703125" style="93" customWidth="1"/>
    <col min="6666" max="6666" width="7.7109375" style="93" customWidth="1"/>
    <col min="6667" max="6667" width="8.28515625" style="93" customWidth="1"/>
    <col min="6668" max="6668" width="7.28515625" style="93" customWidth="1"/>
    <col min="6669" max="6669" width="8" style="93" customWidth="1"/>
    <col min="6670" max="6670" width="9.42578125" style="93" customWidth="1"/>
    <col min="6671" max="6672" width="10" style="93" customWidth="1"/>
    <col min="6673" max="6673" width="10.140625" style="93" customWidth="1"/>
    <col min="6674" max="6912" width="11.42578125" style="93"/>
    <col min="6913" max="6913" width="4.7109375" style="93" customWidth="1"/>
    <col min="6914" max="6914" width="6.28515625" style="93" customWidth="1"/>
    <col min="6915" max="6915" width="38.85546875" style="93" customWidth="1"/>
    <col min="6916" max="6916" width="7" style="93" customWidth="1"/>
    <col min="6917" max="6917" width="6.7109375" style="93" customWidth="1"/>
    <col min="6918" max="6918" width="7.42578125" style="93" customWidth="1"/>
    <col min="6919" max="6919" width="6.85546875" style="93" customWidth="1"/>
    <col min="6920" max="6921" width="8.5703125" style="93" customWidth="1"/>
    <col min="6922" max="6922" width="7.7109375" style="93" customWidth="1"/>
    <col min="6923" max="6923" width="8.28515625" style="93" customWidth="1"/>
    <col min="6924" max="6924" width="7.28515625" style="93" customWidth="1"/>
    <col min="6925" max="6925" width="8" style="93" customWidth="1"/>
    <col min="6926" max="6926" width="9.42578125" style="93" customWidth="1"/>
    <col min="6927" max="6928" width="10" style="93" customWidth="1"/>
    <col min="6929" max="6929" width="10.140625" style="93" customWidth="1"/>
    <col min="6930" max="7168" width="11.42578125" style="93"/>
    <col min="7169" max="7169" width="4.7109375" style="93" customWidth="1"/>
    <col min="7170" max="7170" width="6.28515625" style="93" customWidth="1"/>
    <col min="7171" max="7171" width="38.85546875" style="93" customWidth="1"/>
    <col min="7172" max="7172" width="7" style="93" customWidth="1"/>
    <col min="7173" max="7173" width="6.7109375" style="93" customWidth="1"/>
    <col min="7174" max="7174" width="7.42578125" style="93" customWidth="1"/>
    <col min="7175" max="7175" width="6.85546875" style="93" customWidth="1"/>
    <col min="7176" max="7177" width="8.5703125" style="93" customWidth="1"/>
    <col min="7178" max="7178" width="7.7109375" style="93" customWidth="1"/>
    <col min="7179" max="7179" width="8.28515625" style="93" customWidth="1"/>
    <col min="7180" max="7180" width="7.28515625" style="93" customWidth="1"/>
    <col min="7181" max="7181" width="8" style="93" customWidth="1"/>
    <col min="7182" max="7182" width="9.42578125" style="93" customWidth="1"/>
    <col min="7183" max="7184" width="10" style="93" customWidth="1"/>
    <col min="7185" max="7185" width="10.140625" style="93" customWidth="1"/>
    <col min="7186" max="7424" width="11.42578125" style="93"/>
    <col min="7425" max="7425" width="4.7109375" style="93" customWidth="1"/>
    <col min="7426" max="7426" width="6.28515625" style="93" customWidth="1"/>
    <col min="7427" max="7427" width="38.85546875" style="93" customWidth="1"/>
    <col min="7428" max="7428" width="7" style="93" customWidth="1"/>
    <col min="7429" max="7429" width="6.7109375" style="93" customWidth="1"/>
    <col min="7430" max="7430" width="7.42578125" style="93" customWidth="1"/>
    <col min="7431" max="7431" width="6.85546875" style="93" customWidth="1"/>
    <col min="7432" max="7433" width="8.5703125" style="93" customWidth="1"/>
    <col min="7434" max="7434" width="7.7109375" style="93" customWidth="1"/>
    <col min="7435" max="7435" width="8.28515625" style="93" customWidth="1"/>
    <col min="7436" max="7436" width="7.28515625" style="93" customWidth="1"/>
    <col min="7437" max="7437" width="8" style="93" customWidth="1"/>
    <col min="7438" max="7438" width="9.42578125" style="93" customWidth="1"/>
    <col min="7439" max="7440" width="10" style="93" customWidth="1"/>
    <col min="7441" max="7441" width="10.140625" style="93" customWidth="1"/>
    <col min="7442" max="7680" width="11.42578125" style="93"/>
    <col min="7681" max="7681" width="4.7109375" style="93" customWidth="1"/>
    <col min="7682" max="7682" width="6.28515625" style="93" customWidth="1"/>
    <col min="7683" max="7683" width="38.85546875" style="93" customWidth="1"/>
    <col min="7684" max="7684" width="7" style="93" customWidth="1"/>
    <col min="7685" max="7685" width="6.7109375" style="93" customWidth="1"/>
    <col min="7686" max="7686" width="7.42578125" style="93" customWidth="1"/>
    <col min="7687" max="7687" width="6.85546875" style="93" customWidth="1"/>
    <col min="7688" max="7689" width="8.5703125" style="93" customWidth="1"/>
    <col min="7690" max="7690" width="7.7109375" style="93" customWidth="1"/>
    <col min="7691" max="7691" width="8.28515625" style="93" customWidth="1"/>
    <col min="7692" max="7692" width="7.28515625" style="93" customWidth="1"/>
    <col min="7693" max="7693" width="8" style="93" customWidth="1"/>
    <col min="7694" max="7694" width="9.42578125" style="93" customWidth="1"/>
    <col min="7695" max="7696" width="10" style="93" customWidth="1"/>
    <col min="7697" max="7697" width="10.140625" style="93" customWidth="1"/>
    <col min="7698" max="7936" width="11.42578125" style="93"/>
    <col min="7937" max="7937" width="4.7109375" style="93" customWidth="1"/>
    <col min="7938" max="7938" width="6.28515625" style="93" customWidth="1"/>
    <col min="7939" max="7939" width="38.85546875" style="93" customWidth="1"/>
    <col min="7940" max="7940" width="7" style="93" customWidth="1"/>
    <col min="7941" max="7941" width="6.7109375" style="93" customWidth="1"/>
    <col min="7942" max="7942" width="7.42578125" style="93" customWidth="1"/>
    <col min="7943" max="7943" width="6.85546875" style="93" customWidth="1"/>
    <col min="7944" max="7945" width="8.5703125" style="93" customWidth="1"/>
    <col min="7946" max="7946" width="7.7109375" style="93" customWidth="1"/>
    <col min="7947" max="7947" width="8.28515625" style="93" customWidth="1"/>
    <col min="7948" max="7948" width="7.28515625" style="93" customWidth="1"/>
    <col min="7949" max="7949" width="8" style="93" customWidth="1"/>
    <col min="7950" max="7950" width="9.42578125" style="93" customWidth="1"/>
    <col min="7951" max="7952" width="10" style="93" customWidth="1"/>
    <col min="7953" max="7953" width="10.140625" style="93" customWidth="1"/>
    <col min="7954" max="8192" width="11.42578125" style="93"/>
    <col min="8193" max="8193" width="4.7109375" style="93" customWidth="1"/>
    <col min="8194" max="8194" width="6.28515625" style="93" customWidth="1"/>
    <col min="8195" max="8195" width="38.85546875" style="93" customWidth="1"/>
    <col min="8196" max="8196" width="7" style="93" customWidth="1"/>
    <col min="8197" max="8197" width="6.7109375" style="93" customWidth="1"/>
    <col min="8198" max="8198" width="7.42578125" style="93" customWidth="1"/>
    <col min="8199" max="8199" width="6.85546875" style="93" customWidth="1"/>
    <col min="8200" max="8201" width="8.5703125" style="93" customWidth="1"/>
    <col min="8202" max="8202" width="7.7109375" style="93" customWidth="1"/>
    <col min="8203" max="8203" width="8.28515625" style="93" customWidth="1"/>
    <col min="8204" max="8204" width="7.28515625" style="93" customWidth="1"/>
    <col min="8205" max="8205" width="8" style="93" customWidth="1"/>
    <col min="8206" max="8206" width="9.42578125" style="93" customWidth="1"/>
    <col min="8207" max="8208" width="10" style="93" customWidth="1"/>
    <col min="8209" max="8209" width="10.140625" style="93" customWidth="1"/>
    <col min="8210" max="8448" width="11.42578125" style="93"/>
    <col min="8449" max="8449" width="4.7109375" style="93" customWidth="1"/>
    <col min="8450" max="8450" width="6.28515625" style="93" customWidth="1"/>
    <col min="8451" max="8451" width="38.85546875" style="93" customWidth="1"/>
    <col min="8452" max="8452" width="7" style="93" customWidth="1"/>
    <col min="8453" max="8453" width="6.7109375" style="93" customWidth="1"/>
    <col min="8454" max="8454" width="7.42578125" style="93" customWidth="1"/>
    <col min="8455" max="8455" width="6.85546875" style="93" customWidth="1"/>
    <col min="8456" max="8457" width="8.5703125" style="93" customWidth="1"/>
    <col min="8458" max="8458" width="7.7109375" style="93" customWidth="1"/>
    <col min="8459" max="8459" width="8.28515625" style="93" customWidth="1"/>
    <col min="8460" max="8460" width="7.28515625" style="93" customWidth="1"/>
    <col min="8461" max="8461" width="8" style="93" customWidth="1"/>
    <col min="8462" max="8462" width="9.42578125" style="93" customWidth="1"/>
    <col min="8463" max="8464" width="10" style="93" customWidth="1"/>
    <col min="8465" max="8465" width="10.140625" style="93" customWidth="1"/>
    <col min="8466" max="8704" width="11.42578125" style="93"/>
    <col min="8705" max="8705" width="4.7109375" style="93" customWidth="1"/>
    <col min="8706" max="8706" width="6.28515625" style="93" customWidth="1"/>
    <col min="8707" max="8707" width="38.85546875" style="93" customWidth="1"/>
    <col min="8708" max="8708" width="7" style="93" customWidth="1"/>
    <col min="8709" max="8709" width="6.7109375" style="93" customWidth="1"/>
    <col min="8710" max="8710" width="7.42578125" style="93" customWidth="1"/>
    <col min="8711" max="8711" width="6.85546875" style="93" customWidth="1"/>
    <col min="8712" max="8713" width="8.5703125" style="93" customWidth="1"/>
    <col min="8714" max="8714" width="7.7109375" style="93" customWidth="1"/>
    <col min="8715" max="8715" width="8.28515625" style="93" customWidth="1"/>
    <col min="8716" max="8716" width="7.28515625" style="93" customWidth="1"/>
    <col min="8717" max="8717" width="8" style="93" customWidth="1"/>
    <col min="8718" max="8718" width="9.42578125" style="93" customWidth="1"/>
    <col min="8719" max="8720" width="10" style="93" customWidth="1"/>
    <col min="8721" max="8721" width="10.140625" style="93" customWidth="1"/>
    <col min="8722" max="8960" width="11.42578125" style="93"/>
    <col min="8961" max="8961" width="4.7109375" style="93" customWidth="1"/>
    <col min="8962" max="8962" width="6.28515625" style="93" customWidth="1"/>
    <col min="8963" max="8963" width="38.85546875" style="93" customWidth="1"/>
    <col min="8964" max="8964" width="7" style="93" customWidth="1"/>
    <col min="8965" max="8965" width="6.7109375" style="93" customWidth="1"/>
    <col min="8966" max="8966" width="7.42578125" style="93" customWidth="1"/>
    <col min="8967" max="8967" width="6.85546875" style="93" customWidth="1"/>
    <col min="8968" max="8969" width="8.5703125" style="93" customWidth="1"/>
    <col min="8970" max="8970" width="7.7109375" style="93" customWidth="1"/>
    <col min="8971" max="8971" width="8.28515625" style="93" customWidth="1"/>
    <col min="8972" max="8972" width="7.28515625" style="93" customWidth="1"/>
    <col min="8973" max="8973" width="8" style="93" customWidth="1"/>
    <col min="8974" max="8974" width="9.42578125" style="93" customWidth="1"/>
    <col min="8975" max="8976" width="10" style="93" customWidth="1"/>
    <col min="8977" max="8977" width="10.140625" style="93" customWidth="1"/>
    <col min="8978" max="9216" width="11.42578125" style="93"/>
    <col min="9217" max="9217" width="4.7109375" style="93" customWidth="1"/>
    <col min="9218" max="9218" width="6.28515625" style="93" customWidth="1"/>
    <col min="9219" max="9219" width="38.85546875" style="93" customWidth="1"/>
    <col min="9220" max="9220" width="7" style="93" customWidth="1"/>
    <col min="9221" max="9221" width="6.7109375" style="93" customWidth="1"/>
    <col min="9222" max="9222" width="7.42578125" style="93" customWidth="1"/>
    <col min="9223" max="9223" width="6.85546875" style="93" customWidth="1"/>
    <col min="9224" max="9225" width="8.5703125" style="93" customWidth="1"/>
    <col min="9226" max="9226" width="7.7109375" style="93" customWidth="1"/>
    <col min="9227" max="9227" width="8.28515625" style="93" customWidth="1"/>
    <col min="9228" max="9228" width="7.28515625" style="93" customWidth="1"/>
    <col min="9229" max="9229" width="8" style="93" customWidth="1"/>
    <col min="9230" max="9230" width="9.42578125" style="93" customWidth="1"/>
    <col min="9231" max="9232" width="10" style="93" customWidth="1"/>
    <col min="9233" max="9233" width="10.140625" style="93" customWidth="1"/>
    <col min="9234" max="9472" width="11.42578125" style="93"/>
    <col min="9473" max="9473" width="4.7109375" style="93" customWidth="1"/>
    <col min="9474" max="9474" width="6.28515625" style="93" customWidth="1"/>
    <col min="9475" max="9475" width="38.85546875" style="93" customWidth="1"/>
    <col min="9476" max="9476" width="7" style="93" customWidth="1"/>
    <col min="9477" max="9477" width="6.7109375" style="93" customWidth="1"/>
    <col min="9478" max="9478" width="7.42578125" style="93" customWidth="1"/>
    <col min="9479" max="9479" width="6.85546875" style="93" customWidth="1"/>
    <col min="9480" max="9481" width="8.5703125" style="93" customWidth="1"/>
    <col min="9482" max="9482" width="7.7109375" style="93" customWidth="1"/>
    <col min="9483" max="9483" width="8.28515625" style="93" customWidth="1"/>
    <col min="9484" max="9484" width="7.28515625" style="93" customWidth="1"/>
    <col min="9485" max="9485" width="8" style="93" customWidth="1"/>
    <col min="9486" max="9486" width="9.42578125" style="93" customWidth="1"/>
    <col min="9487" max="9488" width="10" style="93" customWidth="1"/>
    <col min="9489" max="9489" width="10.140625" style="93" customWidth="1"/>
    <col min="9490" max="9728" width="11.42578125" style="93"/>
    <col min="9729" max="9729" width="4.7109375" style="93" customWidth="1"/>
    <col min="9730" max="9730" width="6.28515625" style="93" customWidth="1"/>
    <col min="9731" max="9731" width="38.85546875" style="93" customWidth="1"/>
    <col min="9732" max="9732" width="7" style="93" customWidth="1"/>
    <col min="9733" max="9733" width="6.7109375" style="93" customWidth="1"/>
    <col min="9734" max="9734" width="7.42578125" style="93" customWidth="1"/>
    <col min="9735" max="9735" width="6.85546875" style="93" customWidth="1"/>
    <col min="9736" max="9737" width="8.5703125" style="93" customWidth="1"/>
    <col min="9738" max="9738" width="7.7109375" style="93" customWidth="1"/>
    <col min="9739" max="9739" width="8.28515625" style="93" customWidth="1"/>
    <col min="9740" max="9740" width="7.28515625" style="93" customWidth="1"/>
    <col min="9741" max="9741" width="8" style="93" customWidth="1"/>
    <col min="9742" max="9742" width="9.42578125" style="93" customWidth="1"/>
    <col min="9743" max="9744" width="10" style="93" customWidth="1"/>
    <col min="9745" max="9745" width="10.140625" style="93" customWidth="1"/>
    <col min="9746" max="9984" width="11.42578125" style="93"/>
    <col min="9985" max="9985" width="4.7109375" style="93" customWidth="1"/>
    <col min="9986" max="9986" width="6.28515625" style="93" customWidth="1"/>
    <col min="9987" max="9987" width="38.85546875" style="93" customWidth="1"/>
    <col min="9988" max="9988" width="7" style="93" customWidth="1"/>
    <col min="9989" max="9989" width="6.7109375" style="93" customWidth="1"/>
    <col min="9990" max="9990" width="7.42578125" style="93" customWidth="1"/>
    <col min="9991" max="9991" width="6.85546875" style="93" customWidth="1"/>
    <col min="9992" max="9993" width="8.5703125" style="93" customWidth="1"/>
    <col min="9994" max="9994" width="7.7109375" style="93" customWidth="1"/>
    <col min="9995" max="9995" width="8.28515625" style="93" customWidth="1"/>
    <col min="9996" max="9996" width="7.28515625" style="93" customWidth="1"/>
    <col min="9997" max="9997" width="8" style="93" customWidth="1"/>
    <col min="9998" max="9998" width="9.42578125" style="93" customWidth="1"/>
    <col min="9999" max="10000" width="10" style="93" customWidth="1"/>
    <col min="10001" max="10001" width="10.140625" style="93" customWidth="1"/>
    <col min="10002" max="10240" width="11.42578125" style="93"/>
    <col min="10241" max="10241" width="4.7109375" style="93" customWidth="1"/>
    <col min="10242" max="10242" width="6.28515625" style="93" customWidth="1"/>
    <col min="10243" max="10243" width="38.85546875" style="93" customWidth="1"/>
    <col min="10244" max="10244" width="7" style="93" customWidth="1"/>
    <col min="10245" max="10245" width="6.7109375" style="93" customWidth="1"/>
    <col min="10246" max="10246" width="7.42578125" style="93" customWidth="1"/>
    <col min="10247" max="10247" width="6.85546875" style="93" customWidth="1"/>
    <col min="10248" max="10249" width="8.5703125" style="93" customWidth="1"/>
    <col min="10250" max="10250" width="7.7109375" style="93" customWidth="1"/>
    <col min="10251" max="10251" width="8.28515625" style="93" customWidth="1"/>
    <col min="10252" max="10252" width="7.28515625" style="93" customWidth="1"/>
    <col min="10253" max="10253" width="8" style="93" customWidth="1"/>
    <col min="10254" max="10254" width="9.42578125" style="93" customWidth="1"/>
    <col min="10255" max="10256" width="10" style="93" customWidth="1"/>
    <col min="10257" max="10257" width="10.140625" style="93" customWidth="1"/>
    <col min="10258" max="10496" width="11.42578125" style="93"/>
    <col min="10497" max="10497" width="4.7109375" style="93" customWidth="1"/>
    <col min="10498" max="10498" width="6.28515625" style="93" customWidth="1"/>
    <col min="10499" max="10499" width="38.85546875" style="93" customWidth="1"/>
    <col min="10500" max="10500" width="7" style="93" customWidth="1"/>
    <col min="10501" max="10501" width="6.7109375" style="93" customWidth="1"/>
    <col min="10502" max="10502" width="7.42578125" style="93" customWidth="1"/>
    <col min="10503" max="10503" width="6.85546875" style="93" customWidth="1"/>
    <col min="10504" max="10505" width="8.5703125" style="93" customWidth="1"/>
    <col min="10506" max="10506" width="7.7109375" style="93" customWidth="1"/>
    <col min="10507" max="10507" width="8.28515625" style="93" customWidth="1"/>
    <col min="10508" max="10508" width="7.28515625" style="93" customWidth="1"/>
    <col min="10509" max="10509" width="8" style="93" customWidth="1"/>
    <col min="10510" max="10510" width="9.42578125" style="93" customWidth="1"/>
    <col min="10511" max="10512" width="10" style="93" customWidth="1"/>
    <col min="10513" max="10513" width="10.140625" style="93" customWidth="1"/>
    <col min="10514" max="10752" width="11.42578125" style="93"/>
    <col min="10753" max="10753" width="4.7109375" style="93" customWidth="1"/>
    <col min="10754" max="10754" width="6.28515625" style="93" customWidth="1"/>
    <col min="10755" max="10755" width="38.85546875" style="93" customWidth="1"/>
    <col min="10756" max="10756" width="7" style="93" customWidth="1"/>
    <col min="10757" max="10757" width="6.7109375" style="93" customWidth="1"/>
    <col min="10758" max="10758" width="7.42578125" style="93" customWidth="1"/>
    <col min="10759" max="10759" width="6.85546875" style="93" customWidth="1"/>
    <col min="10760" max="10761" width="8.5703125" style="93" customWidth="1"/>
    <col min="10762" max="10762" width="7.7109375" style="93" customWidth="1"/>
    <col min="10763" max="10763" width="8.28515625" style="93" customWidth="1"/>
    <col min="10764" max="10764" width="7.28515625" style="93" customWidth="1"/>
    <col min="10765" max="10765" width="8" style="93" customWidth="1"/>
    <col min="10766" max="10766" width="9.42578125" style="93" customWidth="1"/>
    <col min="10767" max="10768" width="10" style="93" customWidth="1"/>
    <col min="10769" max="10769" width="10.140625" style="93" customWidth="1"/>
    <col min="10770" max="11008" width="11.42578125" style="93"/>
    <col min="11009" max="11009" width="4.7109375" style="93" customWidth="1"/>
    <col min="11010" max="11010" width="6.28515625" style="93" customWidth="1"/>
    <col min="11011" max="11011" width="38.85546875" style="93" customWidth="1"/>
    <col min="11012" max="11012" width="7" style="93" customWidth="1"/>
    <col min="11013" max="11013" width="6.7109375" style="93" customWidth="1"/>
    <col min="11014" max="11014" width="7.42578125" style="93" customWidth="1"/>
    <col min="11015" max="11015" width="6.85546875" style="93" customWidth="1"/>
    <col min="11016" max="11017" width="8.5703125" style="93" customWidth="1"/>
    <col min="11018" max="11018" width="7.7109375" style="93" customWidth="1"/>
    <col min="11019" max="11019" width="8.28515625" style="93" customWidth="1"/>
    <col min="11020" max="11020" width="7.28515625" style="93" customWidth="1"/>
    <col min="11021" max="11021" width="8" style="93" customWidth="1"/>
    <col min="11022" max="11022" width="9.42578125" style="93" customWidth="1"/>
    <col min="11023" max="11024" width="10" style="93" customWidth="1"/>
    <col min="11025" max="11025" width="10.140625" style="93" customWidth="1"/>
    <col min="11026" max="11264" width="11.42578125" style="93"/>
    <col min="11265" max="11265" width="4.7109375" style="93" customWidth="1"/>
    <col min="11266" max="11266" width="6.28515625" style="93" customWidth="1"/>
    <col min="11267" max="11267" width="38.85546875" style="93" customWidth="1"/>
    <col min="11268" max="11268" width="7" style="93" customWidth="1"/>
    <col min="11269" max="11269" width="6.7109375" style="93" customWidth="1"/>
    <col min="11270" max="11270" width="7.42578125" style="93" customWidth="1"/>
    <col min="11271" max="11271" width="6.85546875" style="93" customWidth="1"/>
    <col min="11272" max="11273" width="8.5703125" style="93" customWidth="1"/>
    <col min="11274" max="11274" width="7.7109375" style="93" customWidth="1"/>
    <col min="11275" max="11275" width="8.28515625" style="93" customWidth="1"/>
    <col min="11276" max="11276" width="7.28515625" style="93" customWidth="1"/>
    <col min="11277" max="11277" width="8" style="93" customWidth="1"/>
    <col min="11278" max="11278" width="9.42578125" style="93" customWidth="1"/>
    <col min="11279" max="11280" width="10" style="93" customWidth="1"/>
    <col min="11281" max="11281" width="10.140625" style="93" customWidth="1"/>
    <col min="11282" max="11520" width="11.42578125" style="93"/>
    <col min="11521" max="11521" width="4.7109375" style="93" customWidth="1"/>
    <col min="11522" max="11522" width="6.28515625" style="93" customWidth="1"/>
    <col min="11523" max="11523" width="38.85546875" style="93" customWidth="1"/>
    <col min="11524" max="11524" width="7" style="93" customWidth="1"/>
    <col min="11525" max="11525" width="6.7109375" style="93" customWidth="1"/>
    <col min="11526" max="11526" width="7.42578125" style="93" customWidth="1"/>
    <col min="11527" max="11527" width="6.85546875" style="93" customWidth="1"/>
    <col min="11528" max="11529" width="8.5703125" style="93" customWidth="1"/>
    <col min="11530" max="11530" width="7.7109375" style="93" customWidth="1"/>
    <col min="11531" max="11531" width="8.28515625" style="93" customWidth="1"/>
    <col min="11532" max="11532" width="7.28515625" style="93" customWidth="1"/>
    <col min="11533" max="11533" width="8" style="93" customWidth="1"/>
    <col min="11534" max="11534" width="9.42578125" style="93" customWidth="1"/>
    <col min="11535" max="11536" width="10" style="93" customWidth="1"/>
    <col min="11537" max="11537" width="10.140625" style="93" customWidth="1"/>
    <col min="11538" max="11776" width="11.42578125" style="93"/>
    <col min="11777" max="11777" width="4.7109375" style="93" customWidth="1"/>
    <col min="11778" max="11778" width="6.28515625" style="93" customWidth="1"/>
    <col min="11779" max="11779" width="38.85546875" style="93" customWidth="1"/>
    <col min="11780" max="11780" width="7" style="93" customWidth="1"/>
    <col min="11781" max="11781" width="6.7109375" style="93" customWidth="1"/>
    <col min="11782" max="11782" width="7.42578125" style="93" customWidth="1"/>
    <col min="11783" max="11783" width="6.85546875" style="93" customWidth="1"/>
    <col min="11784" max="11785" width="8.5703125" style="93" customWidth="1"/>
    <col min="11786" max="11786" width="7.7109375" style="93" customWidth="1"/>
    <col min="11787" max="11787" width="8.28515625" style="93" customWidth="1"/>
    <col min="11788" max="11788" width="7.28515625" style="93" customWidth="1"/>
    <col min="11789" max="11789" width="8" style="93" customWidth="1"/>
    <col min="11790" max="11790" width="9.42578125" style="93" customWidth="1"/>
    <col min="11791" max="11792" width="10" style="93" customWidth="1"/>
    <col min="11793" max="11793" width="10.140625" style="93" customWidth="1"/>
    <col min="11794" max="12032" width="11.42578125" style="93"/>
    <col min="12033" max="12033" width="4.7109375" style="93" customWidth="1"/>
    <col min="12034" max="12034" width="6.28515625" style="93" customWidth="1"/>
    <col min="12035" max="12035" width="38.85546875" style="93" customWidth="1"/>
    <col min="12036" max="12036" width="7" style="93" customWidth="1"/>
    <col min="12037" max="12037" width="6.7109375" style="93" customWidth="1"/>
    <col min="12038" max="12038" width="7.42578125" style="93" customWidth="1"/>
    <col min="12039" max="12039" width="6.85546875" style="93" customWidth="1"/>
    <col min="12040" max="12041" width="8.5703125" style="93" customWidth="1"/>
    <col min="12042" max="12042" width="7.7109375" style="93" customWidth="1"/>
    <col min="12043" max="12043" width="8.28515625" style="93" customWidth="1"/>
    <col min="12044" max="12044" width="7.28515625" style="93" customWidth="1"/>
    <col min="12045" max="12045" width="8" style="93" customWidth="1"/>
    <col min="12046" max="12046" width="9.42578125" style="93" customWidth="1"/>
    <col min="12047" max="12048" width="10" style="93" customWidth="1"/>
    <col min="12049" max="12049" width="10.140625" style="93" customWidth="1"/>
    <col min="12050" max="12288" width="11.42578125" style="93"/>
    <col min="12289" max="12289" width="4.7109375" style="93" customWidth="1"/>
    <col min="12290" max="12290" width="6.28515625" style="93" customWidth="1"/>
    <col min="12291" max="12291" width="38.85546875" style="93" customWidth="1"/>
    <col min="12292" max="12292" width="7" style="93" customWidth="1"/>
    <col min="12293" max="12293" width="6.7109375" style="93" customWidth="1"/>
    <col min="12294" max="12294" width="7.42578125" style="93" customWidth="1"/>
    <col min="12295" max="12295" width="6.85546875" style="93" customWidth="1"/>
    <col min="12296" max="12297" width="8.5703125" style="93" customWidth="1"/>
    <col min="12298" max="12298" width="7.7109375" style="93" customWidth="1"/>
    <col min="12299" max="12299" width="8.28515625" style="93" customWidth="1"/>
    <col min="12300" max="12300" width="7.28515625" style="93" customWidth="1"/>
    <col min="12301" max="12301" width="8" style="93" customWidth="1"/>
    <col min="12302" max="12302" width="9.42578125" style="93" customWidth="1"/>
    <col min="12303" max="12304" width="10" style="93" customWidth="1"/>
    <col min="12305" max="12305" width="10.140625" style="93" customWidth="1"/>
    <col min="12306" max="12544" width="11.42578125" style="93"/>
    <col min="12545" max="12545" width="4.7109375" style="93" customWidth="1"/>
    <col min="12546" max="12546" width="6.28515625" style="93" customWidth="1"/>
    <col min="12547" max="12547" width="38.85546875" style="93" customWidth="1"/>
    <col min="12548" max="12548" width="7" style="93" customWidth="1"/>
    <col min="12549" max="12549" width="6.7109375" style="93" customWidth="1"/>
    <col min="12550" max="12550" width="7.42578125" style="93" customWidth="1"/>
    <col min="12551" max="12551" width="6.85546875" style="93" customWidth="1"/>
    <col min="12552" max="12553" width="8.5703125" style="93" customWidth="1"/>
    <col min="12554" max="12554" width="7.7109375" style="93" customWidth="1"/>
    <col min="12555" max="12555" width="8.28515625" style="93" customWidth="1"/>
    <col min="12556" max="12556" width="7.28515625" style="93" customWidth="1"/>
    <col min="12557" max="12557" width="8" style="93" customWidth="1"/>
    <col min="12558" max="12558" width="9.42578125" style="93" customWidth="1"/>
    <col min="12559" max="12560" width="10" style="93" customWidth="1"/>
    <col min="12561" max="12561" width="10.140625" style="93" customWidth="1"/>
    <col min="12562" max="12800" width="11.42578125" style="93"/>
    <col min="12801" max="12801" width="4.7109375" style="93" customWidth="1"/>
    <col min="12802" max="12802" width="6.28515625" style="93" customWidth="1"/>
    <col min="12803" max="12803" width="38.85546875" style="93" customWidth="1"/>
    <col min="12804" max="12804" width="7" style="93" customWidth="1"/>
    <col min="12805" max="12805" width="6.7109375" style="93" customWidth="1"/>
    <col min="12806" max="12806" width="7.42578125" style="93" customWidth="1"/>
    <col min="12807" max="12807" width="6.85546875" style="93" customWidth="1"/>
    <col min="12808" max="12809" width="8.5703125" style="93" customWidth="1"/>
    <col min="12810" max="12810" width="7.7109375" style="93" customWidth="1"/>
    <col min="12811" max="12811" width="8.28515625" style="93" customWidth="1"/>
    <col min="12812" max="12812" width="7.28515625" style="93" customWidth="1"/>
    <col min="12813" max="12813" width="8" style="93" customWidth="1"/>
    <col min="12814" max="12814" width="9.42578125" style="93" customWidth="1"/>
    <col min="12815" max="12816" width="10" style="93" customWidth="1"/>
    <col min="12817" max="12817" width="10.140625" style="93" customWidth="1"/>
    <col min="12818" max="13056" width="11.42578125" style="93"/>
    <col min="13057" max="13057" width="4.7109375" style="93" customWidth="1"/>
    <col min="13058" max="13058" width="6.28515625" style="93" customWidth="1"/>
    <col min="13059" max="13059" width="38.85546875" style="93" customWidth="1"/>
    <col min="13060" max="13060" width="7" style="93" customWidth="1"/>
    <col min="13061" max="13061" width="6.7109375" style="93" customWidth="1"/>
    <col min="13062" max="13062" width="7.42578125" style="93" customWidth="1"/>
    <col min="13063" max="13063" width="6.85546875" style="93" customWidth="1"/>
    <col min="13064" max="13065" width="8.5703125" style="93" customWidth="1"/>
    <col min="13066" max="13066" width="7.7109375" style="93" customWidth="1"/>
    <col min="13067" max="13067" width="8.28515625" style="93" customWidth="1"/>
    <col min="13068" max="13068" width="7.28515625" style="93" customWidth="1"/>
    <col min="13069" max="13069" width="8" style="93" customWidth="1"/>
    <col min="13070" max="13070" width="9.42578125" style="93" customWidth="1"/>
    <col min="13071" max="13072" width="10" style="93" customWidth="1"/>
    <col min="13073" max="13073" width="10.140625" style="93" customWidth="1"/>
    <col min="13074" max="13312" width="11.42578125" style="93"/>
    <col min="13313" max="13313" width="4.7109375" style="93" customWidth="1"/>
    <col min="13314" max="13314" width="6.28515625" style="93" customWidth="1"/>
    <col min="13315" max="13315" width="38.85546875" style="93" customWidth="1"/>
    <col min="13316" max="13316" width="7" style="93" customWidth="1"/>
    <col min="13317" max="13317" width="6.7109375" style="93" customWidth="1"/>
    <col min="13318" max="13318" width="7.42578125" style="93" customWidth="1"/>
    <col min="13319" max="13319" width="6.85546875" style="93" customWidth="1"/>
    <col min="13320" max="13321" width="8.5703125" style="93" customWidth="1"/>
    <col min="13322" max="13322" width="7.7109375" style="93" customWidth="1"/>
    <col min="13323" max="13323" width="8.28515625" style="93" customWidth="1"/>
    <col min="13324" max="13324" width="7.28515625" style="93" customWidth="1"/>
    <col min="13325" max="13325" width="8" style="93" customWidth="1"/>
    <col min="13326" max="13326" width="9.42578125" style="93" customWidth="1"/>
    <col min="13327" max="13328" width="10" style="93" customWidth="1"/>
    <col min="13329" max="13329" width="10.140625" style="93" customWidth="1"/>
    <col min="13330" max="13568" width="11.42578125" style="93"/>
    <col min="13569" max="13569" width="4.7109375" style="93" customWidth="1"/>
    <col min="13570" max="13570" width="6.28515625" style="93" customWidth="1"/>
    <col min="13571" max="13571" width="38.85546875" style="93" customWidth="1"/>
    <col min="13572" max="13572" width="7" style="93" customWidth="1"/>
    <col min="13573" max="13573" width="6.7109375" style="93" customWidth="1"/>
    <col min="13574" max="13574" width="7.42578125" style="93" customWidth="1"/>
    <col min="13575" max="13575" width="6.85546875" style="93" customWidth="1"/>
    <col min="13576" max="13577" width="8.5703125" style="93" customWidth="1"/>
    <col min="13578" max="13578" width="7.7109375" style="93" customWidth="1"/>
    <col min="13579" max="13579" width="8.28515625" style="93" customWidth="1"/>
    <col min="13580" max="13580" width="7.28515625" style="93" customWidth="1"/>
    <col min="13581" max="13581" width="8" style="93" customWidth="1"/>
    <col min="13582" max="13582" width="9.42578125" style="93" customWidth="1"/>
    <col min="13583" max="13584" width="10" style="93" customWidth="1"/>
    <col min="13585" max="13585" width="10.140625" style="93" customWidth="1"/>
    <col min="13586" max="13824" width="11.42578125" style="93"/>
    <col min="13825" max="13825" width="4.7109375" style="93" customWidth="1"/>
    <col min="13826" max="13826" width="6.28515625" style="93" customWidth="1"/>
    <col min="13827" max="13827" width="38.85546875" style="93" customWidth="1"/>
    <col min="13828" max="13828" width="7" style="93" customWidth="1"/>
    <col min="13829" max="13829" width="6.7109375" style="93" customWidth="1"/>
    <col min="13830" max="13830" width="7.42578125" style="93" customWidth="1"/>
    <col min="13831" max="13831" width="6.85546875" style="93" customWidth="1"/>
    <col min="13832" max="13833" width="8.5703125" style="93" customWidth="1"/>
    <col min="13834" max="13834" width="7.7109375" style="93" customWidth="1"/>
    <col min="13835" max="13835" width="8.28515625" style="93" customWidth="1"/>
    <col min="13836" max="13836" width="7.28515625" style="93" customWidth="1"/>
    <col min="13837" max="13837" width="8" style="93" customWidth="1"/>
    <col min="13838" max="13838" width="9.42578125" style="93" customWidth="1"/>
    <col min="13839" max="13840" width="10" style="93" customWidth="1"/>
    <col min="13841" max="13841" width="10.140625" style="93" customWidth="1"/>
    <col min="13842" max="14080" width="11.42578125" style="93"/>
    <col min="14081" max="14081" width="4.7109375" style="93" customWidth="1"/>
    <col min="14082" max="14082" width="6.28515625" style="93" customWidth="1"/>
    <col min="14083" max="14083" width="38.85546875" style="93" customWidth="1"/>
    <col min="14084" max="14084" width="7" style="93" customWidth="1"/>
    <col min="14085" max="14085" width="6.7109375" style="93" customWidth="1"/>
    <col min="14086" max="14086" width="7.42578125" style="93" customWidth="1"/>
    <col min="14087" max="14087" width="6.85546875" style="93" customWidth="1"/>
    <col min="14088" max="14089" width="8.5703125" style="93" customWidth="1"/>
    <col min="14090" max="14090" width="7.7109375" style="93" customWidth="1"/>
    <col min="14091" max="14091" width="8.28515625" style="93" customWidth="1"/>
    <col min="14092" max="14092" width="7.28515625" style="93" customWidth="1"/>
    <col min="14093" max="14093" width="8" style="93" customWidth="1"/>
    <col min="14094" max="14094" width="9.42578125" style="93" customWidth="1"/>
    <col min="14095" max="14096" width="10" style="93" customWidth="1"/>
    <col min="14097" max="14097" width="10.140625" style="93" customWidth="1"/>
    <col min="14098" max="14336" width="11.42578125" style="93"/>
    <col min="14337" max="14337" width="4.7109375" style="93" customWidth="1"/>
    <col min="14338" max="14338" width="6.28515625" style="93" customWidth="1"/>
    <col min="14339" max="14339" width="38.85546875" style="93" customWidth="1"/>
    <col min="14340" max="14340" width="7" style="93" customWidth="1"/>
    <col min="14341" max="14341" width="6.7109375" style="93" customWidth="1"/>
    <col min="14342" max="14342" width="7.42578125" style="93" customWidth="1"/>
    <col min="14343" max="14343" width="6.85546875" style="93" customWidth="1"/>
    <col min="14344" max="14345" width="8.5703125" style="93" customWidth="1"/>
    <col min="14346" max="14346" width="7.7109375" style="93" customWidth="1"/>
    <col min="14347" max="14347" width="8.28515625" style="93" customWidth="1"/>
    <col min="14348" max="14348" width="7.28515625" style="93" customWidth="1"/>
    <col min="14349" max="14349" width="8" style="93" customWidth="1"/>
    <col min="14350" max="14350" width="9.42578125" style="93" customWidth="1"/>
    <col min="14351" max="14352" width="10" style="93" customWidth="1"/>
    <col min="14353" max="14353" width="10.140625" style="93" customWidth="1"/>
    <col min="14354" max="14592" width="11.42578125" style="93"/>
    <col min="14593" max="14593" width="4.7109375" style="93" customWidth="1"/>
    <col min="14594" max="14594" width="6.28515625" style="93" customWidth="1"/>
    <col min="14595" max="14595" width="38.85546875" style="93" customWidth="1"/>
    <col min="14596" max="14596" width="7" style="93" customWidth="1"/>
    <col min="14597" max="14597" width="6.7109375" style="93" customWidth="1"/>
    <col min="14598" max="14598" width="7.42578125" style="93" customWidth="1"/>
    <col min="14599" max="14599" width="6.85546875" style="93" customWidth="1"/>
    <col min="14600" max="14601" width="8.5703125" style="93" customWidth="1"/>
    <col min="14602" max="14602" width="7.7109375" style="93" customWidth="1"/>
    <col min="14603" max="14603" width="8.28515625" style="93" customWidth="1"/>
    <col min="14604" max="14604" width="7.28515625" style="93" customWidth="1"/>
    <col min="14605" max="14605" width="8" style="93" customWidth="1"/>
    <col min="14606" max="14606" width="9.42578125" style="93" customWidth="1"/>
    <col min="14607" max="14608" width="10" style="93" customWidth="1"/>
    <col min="14609" max="14609" width="10.140625" style="93" customWidth="1"/>
    <col min="14610" max="14848" width="11.42578125" style="93"/>
    <col min="14849" max="14849" width="4.7109375" style="93" customWidth="1"/>
    <col min="14850" max="14850" width="6.28515625" style="93" customWidth="1"/>
    <col min="14851" max="14851" width="38.85546875" style="93" customWidth="1"/>
    <col min="14852" max="14852" width="7" style="93" customWidth="1"/>
    <col min="14853" max="14853" width="6.7109375" style="93" customWidth="1"/>
    <col min="14854" max="14854" width="7.42578125" style="93" customWidth="1"/>
    <col min="14855" max="14855" width="6.85546875" style="93" customWidth="1"/>
    <col min="14856" max="14857" width="8.5703125" style="93" customWidth="1"/>
    <col min="14858" max="14858" width="7.7109375" style="93" customWidth="1"/>
    <col min="14859" max="14859" width="8.28515625" style="93" customWidth="1"/>
    <col min="14860" max="14860" width="7.28515625" style="93" customWidth="1"/>
    <col min="14861" max="14861" width="8" style="93" customWidth="1"/>
    <col min="14862" max="14862" width="9.42578125" style="93" customWidth="1"/>
    <col min="14863" max="14864" width="10" style="93" customWidth="1"/>
    <col min="14865" max="14865" width="10.140625" style="93" customWidth="1"/>
    <col min="14866" max="15104" width="11.42578125" style="93"/>
    <col min="15105" max="15105" width="4.7109375" style="93" customWidth="1"/>
    <col min="15106" max="15106" width="6.28515625" style="93" customWidth="1"/>
    <col min="15107" max="15107" width="38.85546875" style="93" customWidth="1"/>
    <col min="15108" max="15108" width="7" style="93" customWidth="1"/>
    <col min="15109" max="15109" width="6.7109375" style="93" customWidth="1"/>
    <col min="15110" max="15110" width="7.42578125" style="93" customWidth="1"/>
    <col min="15111" max="15111" width="6.85546875" style="93" customWidth="1"/>
    <col min="15112" max="15113" width="8.5703125" style="93" customWidth="1"/>
    <col min="15114" max="15114" width="7.7109375" style="93" customWidth="1"/>
    <col min="15115" max="15115" width="8.28515625" style="93" customWidth="1"/>
    <col min="15116" max="15116" width="7.28515625" style="93" customWidth="1"/>
    <col min="15117" max="15117" width="8" style="93" customWidth="1"/>
    <col min="15118" max="15118" width="9.42578125" style="93" customWidth="1"/>
    <col min="15119" max="15120" width="10" style="93" customWidth="1"/>
    <col min="15121" max="15121" width="10.140625" style="93" customWidth="1"/>
    <col min="15122" max="15360" width="11.42578125" style="93"/>
    <col min="15361" max="15361" width="4.7109375" style="93" customWidth="1"/>
    <col min="15362" max="15362" width="6.28515625" style="93" customWidth="1"/>
    <col min="15363" max="15363" width="38.85546875" style="93" customWidth="1"/>
    <col min="15364" max="15364" width="7" style="93" customWidth="1"/>
    <col min="15365" max="15365" width="6.7109375" style="93" customWidth="1"/>
    <col min="15366" max="15366" width="7.42578125" style="93" customWidth="1"/>
    <col min="15367" max="15367" width="6.85546875" style="93" customWidth="1"/>
    <col min="15368" max="15369" width="8.5703125" style="93" customWidth="1"/>
    <col min="15370" max="15370" width="7.7109375" style="93" customWidth="1"/>
    <col min="15371" max="15371" width="8.28515625" style="93" customWidth="1"/>
    <col min="15372" max="15372" width="7.28515625" style="93" customWidth="1"/>
    <col min="15373" max="15373" width="8" style="93" customWidth="1"/>
    <col min="15374" max="15374" width="9.42578125" style="93" customWidth="1"/>
    <col min="15375" max="15376" width="10" style="93" customWidth="1"/>
    <col min="15377" max="15377" width="10.140625" style="93" customWidth="1"/>
    <col min="15378" max="15616" width="11.42578125" style="93"/>
    <col min="15617" max="15617" width="4.7109375" style="93" customWidth="1"/>
    <col min="15618" max="15618" width="6.28515625" style="93" customWidth="1"/>
    <col min="15619" max="15619" width="38.85546875" style="93" customWidth="1"/>
    <col min="15620" max="15620" width="7" style="93" customWidth="1"/>
    <col min="15621" max="15621" width="6.7109375" style="93" customWidth="1"/>
    <col min="15622" max="15622" width="7.42578125" style="93" customWidth="1"/>
    <col min="15623" max="15623" width="6.85546875" style="93" customWidth="1"/>
    <col min="15624" max="15625" width="8.5703125" style="93" customWidth="1"/>
    <col min="15626" max="15626" width="7.7109375" style="93" customWidth="1"/>
    <col min="15627" max="15627" width="8.28515625" style="93" customWidth="1"/>
    <col min="15628" max="15628" width="7.28515625" style="93" customWidth="1"/>
    <col min="15629" max="15629" width="8" style="93" customWidth="1"/>
    <col min="15630" max="15630" width="9.42578125" style="93" customWidth="1"/>
    <col min="15631" max="15632" width="10" style="93" customWidth="1"/>
    <col min="15633" max="15633" width="10.140625" style="93" customWidth="1"/>
    <col min="15634" max="15872" width="11.42578125" style="93"/>
    <col min="15873" max="15873" width="4.7109375" style="93" customWidth="1"/>
    <col min="15874" max="15874" width="6.28515625" style="93" customWidth="1"/>
    <col min="15875" max="15875" width="38.85546875" style="93" customWidth="1"/>
    <col min="15876" max="15876" width="7" style="93" customWidth="1"/>
    <col min="15877" max="15877" width="6.7109375" style="93" customWidth="1"/>
    <col min="15878" max="15878" width="7.42578125" style="93" customWidth="1"/>
    <col min="15879" max="15879" width="6.85546875" style="93" customWidth="1"/>
    <col min="15880" max="15881" width="8.5703125" style="93" customWidth="1"/>
    <col min="15882" max="15882" width="7.7109375" style="93" customWidth="1"/>
    <col min="15883" max="15883" width="8.28515625" style="93" customWidth="1"/>
    <col min="15884" max="15884" width="7.28515625" style="93" customWidth="1"/>
    <col min="15885" max="15885" width="8" style="93" customWidth="1"/>
    <col min="15886" max="15886" width="9.42578125" style="93" customWidth="1"/>
    <col min="15887" max="15888" width="10" style="93" customWidth="1"/>
    <col min="15889" max="15889" width="10.140625" style="93" customWidth="1"/>
    <col min="15890" max="16128" width="11.42578125" style="93"/>
    <col min="16129" max="16129" width="4.7109375" style="93" customWidth="1"/>
    <col min="16130" max="16130" width="6.28515625" style="93" customWidth="1"/>
    <col min="16131" max="16131" width="38.85546875" style="93" customWidth="1"/>
    <col min="16132" max="16132" width="7" style="93" customWidth="1"/>
    <col min="16133" max="16133" width="6.7109375" style="93" customWidth="1"/>
    <col min="16134" max="16134" width="7.42578125" style="93" customWidth="1"/>
    <col min="16135" max="16135" width="6.85546875" style="93" customWidth="1"/>
    <col min="16136" max="16137" width="8.5703125" style="93" customWidth="1"/>
    <col min="16138" max="16138" width="7.7109375" style="93" customWidth="1"/>
    <col min="16139" max="16139" width="8.28515625" style="93" customWidth="1"/>
    <col min="16140" max="16140" width="7.28515625" style="93" customWidth="1"/>
    <col min="16141" max="16141" width="8" style="93" customWidth="1"/>
    <col min="16142" max="16142" width="9.42578125" style="93" customWidth="1"/>
    <col min="16143" max="16144" width="10" style="93" customWidth="1"/>
    <col min="16145" max="16145" width="10.140625" style="93" customWidth="1"/>
    <col min="16146" max="16384" width="11.42578125" style="93"/>
  </cols>
  <sheetData>
    <row r="1" spans="1:16">
      <c r="A1" s="245" t="s">
        <v>87</v>
      </c>
      <c r="B1" s="245"/>
      <c r="C1" s="245"/>
      <c r="D1" s="245"/>
      <c r="E1" s="245"/>
      <c r="F1" s="245"/>
      <c r="G1" s="245"/>
      <c r="H1" s="245"/>
      <c r="I1" s="245"/>
      <c r="J1" s="245"/>
      <c r="K1" s="245"/>
      <c r="L1" s="245"/>
      <c r="M1" s="245"/>
      <c r="N1" s="245"/>
      <c r="O1" s="245"/>
      <c r="P1" s="245"/>
    </row>
    <row r="2" spans="1:16" ht="15.75" customHeight="1">
      <c r="A2" s="246" t="s">
        <v>125</v>
      </c>
      <c r="B2" s="247"/>
      <c r="C2" s="247"/>
      <c r="D2" s="247"/>
      <c r="E2" s="247"/>
      <c r="F2" s="247"/>
      <c r="G2" s="247"/>
      <c r="H2" s="247"/>
      <c r="I2" s="247"/>
      <c r="J2" s="247"/>
      <c r="K2" s="247"/>
      <c r="L2" s="247"/>
      <c r="M2" s="247"/>
      <c r="N2" s="247"/>
      <c r="O2" s="247"/>
      <c r="P2" s="247"/>
    </row>
    <row r="3" spans="1:16" ht="12.75" customHeight="1">
      <c r="A3" s="248" t="s">
        <v>48</v>
      </c>
      <c r="B3" s="248"/>
      <c r="C3" s="248"/>
      <c r="D3" s="248"/>
      <c r="E3" s="248"/>
      <c r="F3" s="248"/>
      <c r="G3" s="248"/>
      <c r="H3" s="248"/>
      <c r="I3" s="248"/>
      <c r="J3" s="248"/>
      <c r="K3" s="248"/>
      <c r="L3" s="248"/>
      <c r="M3" s="248"/>
      <c r="N3" s="248"/>
      <c r="O3" s="248"/>
      <c r="P3" s="248"/>
    </row>
    <row r="4" spans="1:16" ht="27" customHeight="1">
      <c r="A4" s="201" t="s">
        <v>126</v>
      </c>
      <c r="B4" s="201"/>
      <c r="C4" s="201"/>
      <c r="D4" s="201"/>
      <c r="E4" s="201"/>
      <c r="F4" s="201"/>
      <c r="G4" s="201"/>
      <c r="H4" s="201"/>
      <c r="I4" s="201"/>
      <c r="J4" s="201"/>
      <c r="K4" s="201"/>
      <c r="L4" s="201"/>
      <c r="M4" s="201"/>
      <c r="N4" s="201"/>
      <c r="O4" s="201"/>
      <c r="P4" s="201"/>
    </row>
    <row r="5" spans="1:16" ht="15.75" customHeight="1">
      <c r="A5" s="201" t="s">
        <v>98</v>
      </c>
      <c r="B5" s="201"/>
      <c r="C5" s="201"/>
      <c r="D5" s="201"/>
      <c r="E5" s="201"/>
      <c r="F5" s="201"/>
      <c r="G5" s="201"/>
      <c r="H5" s="201"/>
      <c r="I5" s="201"/>
      <c r="J5" s="201"/>
      <c r="K5" s="201"/>
      <c r="L5" s="201"/>
      <c r="M5" s="201"/>
      <c r="N5" s="201"/>
      <c r="O5" s="201"/>
      <c r="P5" s="201"/>
    </row>
    <row r="6" spans="1:16" ht="15.75" customHeight="1">
      <c r="A6" s="201" t="s">
        <v>101</v>
      </c>
      <c r="B6" s="201"/>
      <c r="C6" s="201"/>
      <c r="D6" s="201"/>
      <c r="E6" s="201"/>
      <c r="F6" s="201"/>
      <c r="G6" s="201"/>
      <c r="H6" s="201"/>
      <c r="I6" s="201"/>
      <c r="J6" s="201"/>
      <c r="K6" s="201"/>
      <c r="L6" s="201"/>
      <c r="M6" s="201"/>
      <c r="N6" s="201"/>
      <c r="O6" s="201"/>
      <c r="P6" s="201"/>
    </row>
    <row r="7" spans="1:16" ht="15.75" customHeight="1">
      <c r="A7" s="201" t="s">
        <v>102</v>
      </c>
      <c r="B7" s="201"/>
      <c r="C7" s="201"/>
      <c r="D7" s="201"/>
      <c r="E7" s="201"/>
      <c r="F7" s="201"/>
      <c r="G7" s="201"/>
      <c r="H7" s="201"/>
      <c r="I7" s="201"/>
      <c r="J7" s="201"/>
      <c r="K7" s="201"/>
      <c r="L7" s="201"/>
      <c r="M7" s="201"/>
      <c r="N7" s="201"/>
      <c r="O7" s="201"/>
      <c r="P7" s="201"/>
    </row>
    <row r="8" spans="1:16" s="94" customFormat="1" ht="12.75">
      <c r="A8" s="249" t="s">
        <v>78</v>
      </c>
      <c r="B8" s="249"/>
      <c r="C8" s="249"/>
      <c r="D8" s="249"/>
      <c r="E8" s="249"/>
      <c r="F8" s="249"/>
      <c r="G8" s="249"/>
      <c r="H8" s="249"/>
      <c r="I8" s="37"/>
      <c r="J8" s="37"/>
      <c r="K8" s="37"/>
      <c r="L8" s="250" t="s">
        <v>32</v>
      </c>
      <c r="M8" s="250"/>
      <c r="N8" s="251">
        <f>P30</f>
        <v>29781.309999999998</v>
      </c>
      <c r="O8" s="251"/>
      <c r="P8" s="37" t="s">
        <v>9</v>
      </c>
    </row>
    <row r="9" spans="1:16" s="94" customFormat="1" ht="12.75">
      <c r="A9" s="95"/>
      <c r="B9" s="95"/>
      <c r="C9" s="95"/>
      <c r="D9" s="96"/>
      <c r="E9" s="69">
        <f>ROUND((9.5*24.09%)+9.5,2)</f>
        <v>11.79</v>
      </c>
      <c r="F9" s="95"/>
      <c r="G9" s="95"/>
      <c r="H9" s="95"/>
      <c r="I9" s="252" t="s">
        <v>91</v>
      </c>
      <c r="J9" s="252"/>
      <c r="K9" s="252"/>
      <c r="L9" s="252"/>
      <c r="M9" s="252"/>
      <c r="N9" s="252"/>
      <c r="O9" s="252"/>
      <c r="P9" s="252"/>
    </row>
    <row r="10" spans="1:16" s="82" customFormat="1" ht="12.75">
      <c r="A10" s="243" t="s">
        <v>33</v>
      </c>
      <c r="B10" s="243" t="s">
        <v>34</v>
      </c>
      <c r="C10" s="244" t="s">
        <v>45</v>
      </c>
      <c r="D10" s="243" t="s">
        <v>35</v>
      </c>
      <c r="E10" s="243" t="s">
        <v>36</v>
      </c>
      <c r="F10" s="244" t="s">
        <v>37</v>
      </c>
      <c r="G10" s="244"/>
      <c r="H10" s="244"/>
      <c r="I10" s="244"/>
      <c r="J10" s="244"/>
      <c r="K10" s="244"/>
      <c r="L10" s="244" t="s">
        <v>38</v>
      </c>
      <c r="M10" s="244"/>
      <c r="N10" s="244"/>
      <c r="O10" s="244"/>
      <c r="P10" s="244"/>
    </row>
    <row r="11" spans="1:16" s="82" customFormat="1" ht="71.25" customHeight="1">
      <c r="A11" s="243"/>
      <c r="B11" s="243"/>
      <c r="C11" s="244"/>
      <c r="D11" s="243"/>
      <c r="E11" s="243"/>
      <c r="F11" s="104" t="s">
        <v>16</v>
      </c>
      <c r="G11" s="104" t="s">
        <v>10</v>
      </c>
      <c r="H11" s="104" t="s">
        <v>11</v>
      </c>
      <c r="I11" s="104" t="s">
        <v>46</v>
      </c>
      <c r="J11" s="104" t="s">
        <v>12</v>
      </c>
      <c r="K11" s="104" t="s">
        <v>124</v>
      </c>
      <c r="L11" s="104" t="s">
        <v>17</v>
      </c>
      <c r="M11" s="104" t="s">
        <v>11</v>
      </c>
      <c r="N11" s="104" t="s">
        <v>47</v>
      </c>
      <c r="O11" s="104" t="s">
        <v>12</v>
      </c>
      <c r="P11" s="104" t="s">
        <v>13</v>
      </c>
    </row>
    <row r="12" spans="1:16" s="82" customFormat="1" ht="12.75">
      <c r="A12" s="103">
        <v>1</v>
      </c>
      <c r="B12" s="39">
        <v>2</v>
      </c>
      <c r="C12" s="39">
        <v>3</v>
      </c>
      <c r="D12" s="39">
        <v>4</v>
      </c>
      <c r="E12" s="39">
        <v>5</v>
      </c>
      <c r="F12" s="39">
        <v>6</v>
      </c>
      <c r="G12" s="39">
        <v>7</v>
      </c>
      <c r="H12" s="39">
        <v>8</v>
      </c>
      <c r="I12" s="39">
        <v>9</v>
      </c>
      <c r="J12" s="39">
        <v>10</v>
      </c>
      <c r="K12" s="39">
        <v>11</v>
      </c>
      <c r="L12" s="39">
        <v>12</v>
      </c>
      <c r="M12" s="103">
        <v>13</v>
      </c>
      <c r="N12" s="103">
        <v>14</v>
      </c>
      <c r="O12" s="103">
        <v>15</v>
      </c>
      <c r="P12" s="103">
        <v>16</v>
      </c>
    </row>
    <row r="13" spans="1:16" s="82" customFormat="1" ht="25.5">
      <c r="A13" s="78"/>
      <c r="B13" s="156" t="s">
        <v>71</v>
      </c>
      <c r="C13" s="157" t="s">
        <v>111</v>
      </c>
      <c r="D13" s="158"/>
      <c r="E13" s="158"/>
      <c r="F13" s="158"/>
      <c r="G13" s="159"/>
      <c r="H13" s="80">
        <f t="shared" ref="H13:H29" si="0">ROUND(F13*G13,2)</f>
        <v>0</v>
      </c>
      <c r="I13" s="158"/>
      <c r="J13" s="158"/>
      <c r="K13" s="81">
        <f t="shared" ref="K13:K29" si="1">SUM(J13,I13,H13)</f>
        <v>0</v>
      </c>
      <c r="L13" s="81">
        <f t="shared" ref="L13:L29" si="2">ROUND(E13*F13,2)</f>
        <v>0</v>
      </c>
      <c r="M13" s="81">
        <f t="shared" ref="M13:M29" si="3">ROUND(E13*H13,2)</f>
        <v>0</v>
      </c>
      <c r="N13" s="81">
        <f t="shared" ref="N13:N29" si="4">ROUND(E13*I13,2)</f>
        <v>0</v>
      </c>
      <c r="O13" s="81">
        <f t="shared" ref="O13:O29" si="5">ROUND(E13*J13,2)</f>
        <v>0</v>
      </c>
      <c r="P13" s="81">
        <f t="shared" ref="P13:P29" si="6">SUM(M13:O13)</f>
        <v>0</v>
      </c>
    </row>
    <row r="14" spans="1:16" s="82" customFormat="1" ht="63.75">
      <c r="A14" s="78">
        <v>1</v>
      </c>
      <c r="B14" s="154"/>
      <c r="C14" s="87" t="s">
        <v>107</v>
      </c>
      <c r="D14" s="160" t="s">
        <v>64</v>
      </c>
      <c r="E14" s="155">
        <f>5.35+7.65+2.67+2.3+1.76+0.22+0.3+6.9</f>
        <v>27.15</v>
      </c>
      <c r="F14" s="97">
        <v>43</v>
      </c>
      <c r="G14" s="85">
        <f t="shared" ref="G14:G17" si="7">$E$9</f>
        <v>11.79</v>
      </c>
      <c r="H14" s="80">
        <f t="shared" si="0"/>
        <v>506.97</v>
      </c>
      <c r="I14" s="131"/>
      <c r="J14" s="131">
        <v>21.35</v>
      </c>
      <c r="K14" s="81">
        <f t="shared" si="1"/>
        <v>528.32000000000005</v>
      </c>
      <c r="L14" s="81">
        <f t="shared" si="2"/>
        <v>1167.45</v>
      </c>
      <c r="M14" s="81">
        <f t="shared" si="3"/>
        <v>13764.24</v>
      </c>
      <c r="N14" s="81">
        <f t="shared" si="4"/>
        <v>0</v>
      </c>
      <c r="O14" s="81">
        <f t="shared" si="5"/>
        <v>579.65</v>
      </c>
      <c r="P14" s="81">
        <f t="shared" si="6"/>
        <v>14343.89</v>
      </c>
    </row>
    <row r="15" spans="1:16" s="82" customFormat="1" ht="12.75">
      <c r="A15" s="78"/>
      <c r="B15" s="154"/>
      <c r="C15" s="92" t="s">
        <v>108</v>
      </c>
      <c r="D15" s="160" t="s">
        <v>64</v>
      </c>
      <c r="E15" s="155">
        <f>ROUND(5.35*1.08,2)</f>
        <v>5.78</v>
      </c>
      <c r="F15" s="97"/>
      <c r="G15" s="85"/>
      <c r="H15" s="80">
        <f t="shared" si="0"/>
        <v>0</v>
      </c>
      <c r="I15" s="131">
        <v>185</v>
      </c>
      <c r="J15" s="131"/>
      <c r="K15" s="81">
        <f t="shared" si="1"/>
        <v>185</v>
      </c>
      <c r="L15" s="81">
        <f t="shared" si="2"/>
        <v>0</v>
      </c>
      <c r="M15" s="81">
        <f t="shared" si="3"/>
        <v>0</v>
      </c>
      <c r="N15" s="81">
        <f t="shared" si="4"/>
        <v>1069.3</v>
      </c>
      <c r="O15" s="81">
        <f t="shared" si="5"/>
        <v>0</v>
      </c>
      <c r="P15" s="81">
        <f t="shared" si="6"/>
        <v>1069.3</v>
      </c>
    </row>
    <row r="16" spans="1:16" s="82" customFormat="1" ht="12.75">
      <c r="A16" s="78"/>
      <c r="B16" s="154"/>
      <c r="C16" s="92" t="s">
        <v>109</v>
      </c>
      <c r="D16" s="160" t="s">
        <v>64</v>
      </c>
      <c r="E16" s="155">
        <f>ROUND(7.65*1.08,2)</f>
        <v>8.26</v>
      </c>
      <c r="F16" s="97"/>
      <c r="G16" s="85"/>
      <c r="H16" s="80">
        <f t="shared" si="0"/>
        <v>0</v>
      </c>
      <c r="I16" s="131">
        <v>185</v>
      </c>
      <c r="J16" s="131"/>
      <c r="K16" s="81">
        <f t="shared" si="1"/>
        <v>185</v>
      </c>
      <c r="L16" s="81">
        <f t="shared" si="2"/>
        <v>0</v>
      </c>
      <c r="M16" s="81">
        <f t="shared" si="3"/>
        <v>0</v>
      </c>
      <c r="N16" s="81">
        <f t="shared" si="4"/>
        <v>1528.1</v>
      </c>
      <c r="O16" s="81">
        <f t="shared" si="5"/>
        <v>0</v>
      </c>
      <c r="P16" s="81">
        <f t="shared" si="6"/>
        <v>1528.1</v>
      </c>
    </row>
    <row r="17" spans="1:16" s="82" customFormat="1" ht="76.5">
      <c r="A17" s="78">
        <v>2</v>
      </c>
      <c r="B17" s="154"/>
      <c r="C17" s="127" t="s">
        <v>112</v>
      </c>
      <c r="D17" s="160" t="s">
        <v>64</v>
      </c>
      <c r="E17" s="155">
        <f>1.3+0.3+0.8+2.3+5.6+0.9+0.2</f>
        <v>11.4</v>
      </c>
      <c r="F17" s="97">
        <v>43</v>
      </c>
      <c r="G17" s="85">
        <f t="shared" si="7"/>
        <v>11.79</v>
      </c>
      <c r="H17" s="80">
        <f t="shared" si="0"/>
        <v>506.97</v>
      </c>
      <c r="I17" s="131"/>
      <c r="J17" s="131">
        <v>21.35</v>
      </c>
      <c r="K17" s="81">
        <f t="shared" si="1"/>
        <v>528.32000000000005</v>
      </c>
      <c r="L17" s="81">
        <f t="shared" si="2"/>
        <v>490.2</v>
      </c>
      <c r="M17" s="81">
        <f t="shared" si="3"/>
        <v>5779.46</v>
      </c>
      <c r="N17" s="81">
        <f t="shared" si="4"/>
        <v>0</v>
      </c>
      <c r="O17" s="81">
        <f t="shared" si="5"/>
        <v>243.39</v>
      </c>
      <c r="P17" s="81">
        <f t="shared" si="6"/>
        <v>6022.85</v>
      </c>
    </row>
    <row r="18" spans="1:16" s="82" customFormat="1" ht="12.75">
      <c r="A18" s="78"/>
      <c r="B18" s="154"/>
      <c r="C18" s="161" t="s">
        <v>113</v>
      </c>
      <c r="D18" s="160" t="s">
        <v>64</v>
      </c>
      <c r="E18" s="155">
        <f>ROUND(1.35*1.08,2)</f>
        <v>1.46</v>
      </c>
      <c r="F18" s="97"/>
      <c r="G18" s="85"/>
      <c r="H18" s="80">
        <f t="shared" si="0"/>
        <v>0</v>
      </c>
      <c r="I18" s="131">
        <v>185</v>
      </c>
      <c r="J18" s="131"/>
      <c r="K18" s="81">
        <f t="shared" si="1"/>
        <v>185</v>
      </c>
      <c r="L18" s="81">
        <f t="shared" si="2"/>
        <v>0</v>
      </c>
      <c r="M18" s="81">
        <f t="shared" si="3"/>
        <v>0</v>
      </c>
      <c r="N18" s="81">
        <f t="shared" si="4"/>
        <v>270.10000000000002</v>
      </c>
      <c r="O18" s="81">
        <f t="shared" si="5"/>
        <v>0</v>
      </c>
      <c r="P18" s="81">
        <f t="shared" si="6"/>
        <v>270.10000000000002</v>
      </c>
    </row>
    <row r="19" spans="1:16" s="82" customFormat="1" ht="12.75">
      <c r="A19" s="78"/>
      <c r="B19" s="154"/>
      <c r="C19" s="161" t="s">
        <v>114</v>
      </c>
      <c r="D19" s="160" t="s">
        <v>64</v>
      </c>
      <c r="E19" s="155">
        <f>ROUND(0.3*1.08,2)</f>
        <v>0.32</v>
      </c>
      <c r="F19" s="97"/>
      <c r="G19" s="85"/>
      <c r="H19" s="80">
        <f t="shared" si="0"/>
        <v>0</v>
      </c>
      <c r="I19" s="131">
        <v>185</v>
      </c>
      <c r="J19" s="131"/>
      <c r="K19" s="81">
        <f t="shared" si="1"/>
        <v>185</v>
      </c>
      <c r="L19" s="81">
        <f t="shared" si="2"/>
        <v>0</v>
      </c>
      <c r="M19" s="81">
        <f t="shared" si="3"/>
        <v>0</v>
      </c>
      <c r="N19" s="81">
        <f t="shared" si="4"/>
        <v>59.2</v>
      </c>
      <c r="O19" s="81">
        <f t="shared" si="5"/>
        <v>0</v>
      </c>
      <c r="P19" s="81">
        <f t="shared" si="6"/>
        <v>59.2</v>
      </c>
    </row>
    <row r="20" spans="1:16" s="82" customFormat="1" ht="12.75">
      <c r="A20" s="78"/>
      <c r="B20" s="154"/>
      <c r="C20" s="161" t="s">
        <v>115</v>
      </c>
      <c r="D20" s="160" t="s">
        <v>64</v>
      </c>
      <c r="E20" s="155">
        <f>ROUND(0.8*1.08,2)</f>
        <v>0.86</v>
      </c>
      <c r="F20" s="97"/>
      <c r="G20" s="85"/>
      <c r="H20" s="80">
        <f t="shared" si="0"/>
        <v>0</v>
      </c>
      <c r="I20" s="131">
        <v>185</v>
      </c>
      <c r="J20" s="131"/>
      <c r="K20" s="81">
        <f t="shared" si="1"/>
        <v>185</v>
      </c>
      <c r="L20" s="81">
        <f t="shared" si="2"/>
        <v>0</v>
      </c>
      <c r="M20" s="81">
        <f t="shared" si="3"/>
        <v>0</v>
      </c>
      <c r="N20" s="81">
        <f t="shared" si="4"/>
        <v>159.1</v>
      </c>
      <c r="O20" s="81">
        <f t="shared" si="5"/>
        <v>0</v>
      </c>
      <c r="P20" s="81">
        <f t="shared" si="6"/>
        <v>159.1</v>
      </c>
    </row>
    <row r="21" spans="1:16" s="82" customFormat="1" ht="12.75">
      <c r="A21" s="78"/>
      <c r="B21" s="154"/>
      <c r="C21" s="161" t="s">
        <v>116</v>
      </c>
      <c r="D21" s="160" t="s">
        <v>64</v>
      </c>
      <c r="E21" s="155">
        <f>ROUND(2.3*1.08,2)</f>
        <v>2.48</v>
      </c>
      <c r="F21" s="97"/>
      <c r="G21" s="85"/>
      <c r="H21" s="80">
        <f t="shared" si="0"/>
        <v>0</v>
      </c>
      <c r="I21" s="131">
        <v>185</v>
      </c>
      <c r="J21" s="131"/>
      <c r="K21" s="81">
        <f t="shared" si="1"/>
        <v>185</v>
      </c>
      <c r="L21" s="81">
        <f t="shared" si="2"/>
        <v>0</v>
      </c>
      <c r="M21" s="81">
        <f t="shared" si="3"/>
        <v>0</v>
      </c>
      <c r="N21" s="81">
        <f t="shared" si="4"/>
        <v>458.8</v>
      </c>
      <c r="O21" s="81">
        <f t="shared" si="5"/>
        <v>0</v>
      </c>
      <c r="P21" s="81">
        <f t="shared" si="6"/>
        <v>458.8</v>
      </c>
    </row>
    <row r="22" spans="1:16" s="82" customFormat="1" ht="12.75">
      <c r="A22" s="78"/>
      <c r="B22" s="154"/>
      <c r="C22" s="92" t="s">
        <v>117</v>
      </c>
      <c r="D22" s="160" t="s">
        <v>64</v>
      </c>
      <c r="E22" s="155">
        <f>ROUND((5.6+0.9+0.2)*1.08,2)</f>
        <v>7.24</v>
      </c>
      <c r="F22" s="97"/>
      <c r="G22" s="85"/>
      <c r="H22" s="80">
        <f t="shared" si="0"/>
        <v>0</v>
      </c>
      <c r="I22" s="131">
        <v>185</v>
      </c>
      <c r="J22" s="131"/>
      <c r="K22" s="81">
        <f t="shared" si="1"/>
        <v>185</v>
      </c>
      <c r="L22" s="81">
        <f t="shared" si="2"/>
        <v>0</v>
      </c>
      <c r="M22" s="81">
        <f t="shared" si="3"/>
        <v>0</v>
      </c>
      <c r="N22" s="81">
        <f t="shared" si="4"/>
        <v>1339.4</v>
      </c>
      <c r="O22" s="81">
        <f t="shared" si="5"/>
        <v>0</v>
      </c>
      <c r="P22" s="81">
        <f t="shared" si="6"/>
        <v>1339.4</v>
      </c>
    </row>
    <row r="23" spans="1:16" s="82" customFormat="1" ht="38.25">
      <c r="A23" s="78">
        <v>3</v>
      </c>
      <c r="B23" s="154"/>
      <c r="C23" s="127" t="s">
        <v>118</v>
      </c>
      <c r="D23" s="162" t="s">
        <v>76</v>
      </c>
      <c r="E23" s="84">
        <v>1</v>
      </c>
      <c r="F23" s="84"/>
      <c r="G23" s="85"/>
      <c r="H23" s="80">
        <f t="shared" si="0"/>
        <v>0</v>
      </c>
      <c r="I23" s="85">
        <v>125</v>
      </c>
      <c r="J23" s="85"/>
      <c r="K23" s="81">
        <f t="shared" si="1"/>
        <v>125</v>
      </c>
      <c r="L23" s="81">
        <f t="shared" si="2"/>
        <v>0</v>
      </c>
      <c r="M23" s="81">
        <f t="shared" si="3"/>
        <v>0</v>
      </c>
      <c r="N23" s="81">
        <f t="shared" si="4"/>
        <v>125</v>
      </c>
      <c r="O23" s="81">
        <f t="shared" si="5"/>
        <v>0</v>
      </c>
      <c r="P23" s="81">
        <f t="shared" si="6"/>
        <v>125</v>
      </c>
    </row>
    <row r="24" spans="1:16" s="82" customFormat="1" ht="114.75">
      <c r="A24" s="78">
        <v>4</v>
      </c>
      <c r="B24" s="154"/>
      <c r="C24" s="127" t="s">
        <v>119</v>
      </c>
      <c r="D24" s="162" t="s">
        <v>76</v>
      </c>
      <c r="E24" s="84">
        <v>1</v>
      </c>
      <c r="F24" s="84"/>
      <c r="G24" s="85"/>
      <c r="H24" s="80">
        <f t="shared" si="0"/>
        <v>0</v>
      </c>
      <c r="I24" s="85">
        <v>280</v>
      </c>
      <c r="J24" s="85"/>
      <c r="K24" s="81">
        <f t="shared" si="1"/>
        <v>280</v>
      </c>
      <c r="L24" s="81">
        <f t="shared" si="2"/>
        <v>0</v>
      </c>
      <c r="M24" s="81">
        <f t="shared" si="3"/>
        <v>0</v>
      </c>
      <c r="N24" s="81">
        <f t="shared" si="4"/>
        <v>280</v>
      </c>
      <c r="O24" s="81">
        <f t="shared" si="5"/>
        <v>0</v>
      </c>
      <c r="P24" s="81">
        <f t="shared" si="6"/>
        <v>280</v>
      </c>
    </row>
    <row r="25" spans="1:16" s="82" customFormat="1" ht="76.5">
      <c r="A25" s="78">
        <v>5</v>
      </c>
      <c r="B25" s="154"/>
      <c r="C25" s="87" t="s">
        <v>120</v>
      </c>
      <c r="D25" s="160" t="s">
        <v>64</v>
      </c>
      <c r="E25" s="155">
        <f>0.1+0.1+0.1+0.6+0.3</f>
        <v>1.2</v>
      </c>
      <c r="F25" s="97">
        <v>43</v>
      </c>
      <c r="G25" s="85">
        <f t="shared" ref="G25" si="8">$E$9</f>
        <v>11.79</v>
      </c>
      <c r="H25" s="80">
        <f t="shared" si="0"/>
        <v>506.97</v>
      </c>
      <c r="I25" s="131"/>
      <c r="J25" s="131">
        <v>21.35</v>
      </c>
      <c r="K25" s="81">
        <f t="shared" si="1"/>
        <v>528.32000000000005</v>
      </c>
      <c r="L25" s="81">
        <f t="shared" si="2"/>
        <v>51.6</v>
      </c>
      <c r="M25" s="81">
        <f t="shared" si="3"/>
        <v>608.36</v>
      </c>
      <c r="N25" s="81">
        <f t="shared" si="4"/>
        <v>0</v>
      </c>
      <c r="O25" s="81">
        <f t="shared" si="5"/>
        <v>25.62</v>
      </c>
      <c r="P25" s="81">
        <f t="shared" si="6"/>
        <v>633.98</v>
      </c>
    </row>
    <row r="26" spans="1:16" s="82" customFormat="1" ht="12.75">
      <c r="A26" s="78"/>
      <c r="B26" s="154"/>
      <c r="C26" s="161" t="s">
        <v>121</v>
      </c>
      <c r="D26" s="160" t="s">
        <v>64</v>
      </c>
      <c r="E26" s="155">
        <f>ROUND((0.1+0.1+0.1)*1.08,2)</f>
        <v>0.32</v>
      </c>
      <c r="F26" s="97"/>
      <c r="G26" s="85"/>
      <c r="H26" s="80">
        <f t="shared" si="0"/>
        <v>0</v>
      </c>
      <c r="I26" s="131">
        <v>185</v>
      </c>
      <c r="J26" s="131"/>
      <c r="K26" s="81">
        <f t="shared" si="1"/>
        <v>185</v>
      </c>
      <c r="L26" s="81">
        <f t="shared" si="2"/>
        <v>0</v>
      </c>
      <c r="M26" s="81">
        <f t="shared" si="3"/>
        <v>0</v>
      </c>
      <c r="N26" s="81">
        <f t="shared" si="4"/>
        <v>59.2</v>
      </c>
      <c r="O26" s="81">
        <f t="shared" si="5"/>
        <v>0</v>
      </c>
      <c r="P26" s="81">
        <f t="shared" si="6"/>
        <v>59.2</v>
      </c>
    </row>
    <row r="27" spans="1:16" s="82" customFormat="1" ht="12.75">
      <c r="A27" s="78"/>
      <c r="B27" s="154"/>
      <c r="C27" s="161" t="s">
        <v>122</v>
      </c>
      <c r="D27" s="160" t="s">
        <v>64</v>
      </c>
      <c r="E27" s="155">
        <f>ROUND((0.6+0.3)*1.08,2)</f>
        <v>0.97</v>
      </c>
      <c r="F27" s="97"/>
      <c r="G27" s="85"/>
      <c r="H27" s="80">
        <f t="shared" si="0"/>
        <v>0</v>
      </c>
      <c r="I27" s="131">
        <v>185</v>
      </c>
      <c r="J27" s="131"/>
      <c r="K27" s="81">
        <f t="shared" si="1"/>
        <v>185</v>
      </c>
      <c r="L27" s="81">
        <f t="shared" si="2"/>
        <v>0</v>
      </c>
      <c r="M27" s="81">
        <f t="shared" si="3"/>
        <v>0</v>
      </c>
      <c r="N27" s="81">
        <f t="shared" si="4"/>
        <v>179.45</v>
      </c>
      <c r="O27" s="81">
        <f t="shared" si="5"/>
        <v>0</v>
      </c>
      <c r="P27" s="81">
        <f t="shared" si="6"/>
        <v>179.45</v>
      </c>
    </row>
    <row r="28" spans="1:16" s="82" customFormat="1" ht="38.25">
      <c r="A28" s="78">
        <v>6</v>
      </c>
      <c r="B28" s="154"/>
      <c r="C28" s="106" t="s">
        <v>123</v>
      </c>
      <c r="D28" s="162" t="s">
        <v>76</v>
      </c>
      <c r="E28" s="84">
        <v>1</v>
      </c>
      <c r="F28" s="84"/>
      <c r="G28" s="85"/>
      <c r="H28" s="80">
        <f t="shared" si="0"/>
        <v>0</v>
      </c>
      <c r="I28" s="85">
        <v>65</v>
      </c>
      <c r="J28" s="85"/>
      <c r="K28" s="81">
        <f t="shared" si="1"/>
        <v>65</v>
      </c>
      <c r="L28" s="81">
        <f t="shared" si="2"/>
        <v>0</v>
      </c>
      <c r="M28" s="81">
        <f t="shared" si="3"/>
        <v>0</v>
      </c>
      <c r="N28" s="81">
        <f t="shared" si="4"/>
        <v>65</v>
      </c>
      <c r="O28" s="81">
        <f t="shared" si="5"/>
        <v>0</v>
      </c>
      <c r="P28" s="81">
        <f t="shared" si="6"/>
        <v>65</v>
      </c>
    </row>
    <row r="29" spans="1:16" s="82" customFormat="1" ht="38.25">
      <c r="A29" s="78">
        <v>7</v>
      </c>
      <c r="B29" s="154"/>
      <c r="C29" s="106" t="s">
        <v>110</v>
      </c>
      <c r="D29" s="88" t="s">
        <v>63</v>
      </c>
      <c r="E29" s="155">
        <f>25.2+6.3+2.5+5.6+1.56+2+37.8+46.8+10.24+140.76+34.41+22.05</f>
        <v>335.21999999999997</v>
      </c>
      <c r="F29" s="97">
        <f>0.3+0.15</f>
        <v>0.44999999999999996</v>
      </c>
      <c r="G29" s="85">
        <f t="shared" ref="G29" si="9">$E$9</f>
        <v>11.79</v>
      </c>
      <c r="H29" s="80">
        <f t="shared" si="0"/>
        <v>5.31</v>
      </c>
      <c r="I29" s="131">
        <v>4.0999999999999996</v>
      </c>
      <c r="J29" s="131">
        <v>0.1</v>
      </c>
      <c r="K29" s="81">
        <f t="shared" si="1"/>
        <v>9.509999999999998</v>
      </c>
      <c r="L29" s="81">
        <f t="shared" si="2"/>
        <v>150.85</v>
      </c>
      <c r="M29" s="81">
        <f t="shared" si="3"/>
        <v>1780.02</v>
      </c>
      <c r="N29" s="81">
        <f t="shared" si="4"/>
        <v>1374.4</v>
      </c>
      <c r="O29" s="81">
        <f t="shared" si="5"/>
        <v>33.520000000000003</v>
      </c>
      <c r="P29" s="81">
        <f t="shared" si="6"/>
        <v>3187.94</v>
      </c>
    </row>
    <row r="30" spans="1:16" s="82" customFormat="1" ht="16.5" customHeight="1">
      <c r="A30" s="253" t="s">
        <v>61</v>
      </c>
      <c r="B30" s="254"/>
      <c r="C30" s="254"/>
      <c r="D30" s="254"/>
      <c r="E30" s="254"/>
      <c r="F30" s="254"/>
      <c r="G30" s="254"/>
      <c r="H30" s="254"/>
      <c r="I30" s="254"/>
      <c r="J30" s="254"/>
      <c r="K30" s="255"/>
      <c r="L30" s="98">
        <f>SUM(L13:L29)</f>
        <v>1860.1</v>
      </c>
      <c r="M30" s="98">
        <f>SUM(M13:M29)</f>
        <v>21932.080000000002</v>
      </c>
      <c r="N30" s="98">
        <f>SUM(N13:N29)</f>
        <v>6967.0499999999993</v>
      </c>
      <c r="O30" s="98">
        <f>SUM(O13:O29)</f>
        <v>882.18</v>
      </c>
      <c r="P30" s="98">
        <f>SUM(P13:P29)</f>
        <v>29781.309999999998</v>
      </c>
    </row>
    <row r="31" spans="1:16" s="82" customFormat="1" ht="17.25" customHeight="1">
      <c r="A31" s="242" t="s">
        <v>62</v>
      </c>
      <c r="B31" s="242"/>
      <c r="C31" s="242"/>
      <c r="D31" s="242"/>
      <c r="E31" s="242"/>
      <c r="F31" s="242"/>
      <c r="G31" s="242"/>
      <c r="H31" s="242"/>
      <c r="I31" s="36"/>
      <c r="J31" s="36"/>
      <c r="K31" s="36"/>
      <c r="L31" s="95"/>
      <c r="M31" s="95"/>
      <c r="N31" s="95"/>
      <c r="O31" s="95"/>
      <c r="P31" s="95"/>
    </row>
    <row r="32" spans="1:16">
      <c r="A32" s="102"/>
      <c r="B32" s="102"/>
      <c r="C32" s="99" t="s">
        <v>0</v>
      </c>
      <c r="D32" s="102"/>
      <c r="E32" s="102"/>
      <c r="F32" s="102"/>
      <c r="G32" s="102"/>
      <c r="H32" s="102"/>
    </row>
    <row r="33" spans="1:16">
      <c r="A33" s="242" t="s">
        <v>42</v>
      </c>
      <c r="B33" s="242"/>
      <c r="C33" s="242"/>
      <c r="D33" s="242"/>
      <c r="E33" s="242"/>
      <c r="F33" s="242"/>
      <c r="G33" s="242"/>
      <c r="H33" s="242"/>
    </row>
    <row r="34" spans="1:16" s="100" customFormat="1" ht="15">
      <c r="A34" s="124" t="s">
        <v>91</v>
      </c>
      <c r="B34" s="124"/>
      <c r="C34" s="124"/>
      <c r="D34" s="124"/>
      <c r="E34" s="70"/>
      <c r="F34" s="124"/>
      <c r="G34" s="124"/>
      <c r="H34" s="124"/>
      <c r="I34" s="36"/>
      <c r="J34" s="36"/>
      <c r="K34" s="36"/>
      <c r="L34" s="95"/>
      <c r="M34" s="95"/>
      <c r="N34" s="95"/>
      <c r="O34" s="95"/>
      <c r="P34" s="95"/>
    </row>
    <row r="35" spans="1:16" s="100" customFormat="1" ht="15">
      <c r="A35" s="223" t="s">
        <v>104</v>
      </c>
      <c r="B35" s="223"/>
      <c r="C35" s="223"/>
      <c r="D35" s="223"/>
      <c r="E35" s="223"/>
      <c r="F35" s="223"/>
      <c r="G35" s="223"/>
      <c r="H35" s="223"/>
      <c r="I35" s="36"/>
      <c r="J35" s="36"/>
      <c r="K35" s="36"/>
      <c r="L35" s="95"/>
      <c r="M35" s="95"/>
      <c r="N35" s="95"/>
      <c r="O35" s="95"/>
      <c r="P35" s="95"/>
    </row>
    <row r="36" spans="1:16" s="100" customFormat="1" ht="15">
      <c r="A36" s="122"/>
      <c r="B36" s="122"/>
      <c r="C36" s="123" t="s">
        <v>0</v>
      </c>
      <c r="D36" s="122"/>
      <c r="E36" s="119"/>
      <c r="F36" s="122"/>
      <c r="G36" s="122"/>
      <c r="H36" s="122"/>
      <c r="I36" s="36"/>
      <c r="J36" s="36"/>
      <c r="K36" s="36"/>
      <c r="L36" s="95"/>
      <c r="M36" s="95"/>
      <c r="N36" s="95"/>
      <c r="O36" s="95"/>
      <c r="P36" s="95"/>
    </row>
    <row r="37" spans="1:16" s="100" customFormat="1" ht="15">
      <c r="A37" s="223" t="s">
        <v>105</v>
      </c>
      <c r="B37" s="223"/>
      <c r="C37" s="223"/>
      <c r="D37" s="223"/>
      <c r="E37" s="223"/>
      <c r="F37" s="223"/>
      <c r="G37" s="223"/>
      <c r="H37" s="223"/>
      <c r="I37" s="36"/>
      <c r="J37" s="36"/>
      <c r="K37" s="36"/>
      <c r="L37" s="95"/>
      <c r="M37" s="95"/>
      <c r="N37" s="95"/>
      <c r="O37" s="95"/>
      <c r="P37" s="95"/>
    </row>
    <row r="38" spans="1:16">
      <c r="A38" s="125"/>
      <c r="B38" s="125"/>
      <c r="C38" s="125"/>
      <c r="D38" s="125"/>
      <c r="E38" s="71"/>
      <c r="F38" s="126"/>
      <c r="G38" s="126"/>
      <c r="H38" s="126"/>
      <c r="I38" s="71"/>
      <c r="J38" s="71"/>
    </row>
    <row r="39" spans="1:16">
      <c r="E39" s="71"/>
      <c r="F39" s="72"/>
      <c r="G39" s="73"/>
      <c r="H39" s="73"/>
      <c r="I39" s="72"/>
      <c r="J39" s="72"/>
    </row>
    <row r="40" spans="1:16">
      <c r="E40" s="71"/>
      <c r="F40" s="71"/>
      <c r="G40" s="71"/>
      <c r="H40" s="71"/>
      <c r="I40" s="71"/>
      <c r="J40" s="71"/>
    </row>
    <row r="41" spans="1:16">
      <c r="E41" s="71"/>
      <c r="F41" s="71"/>
      <c r="G41" s="71"/>
      <c r="H41" s="71"/>
      <c r="I41" s="71"/>
      <c r="J41" s="71"/>
    </row>
  </sheetData>
  <mergeCells count="23">
    <mergeCell ref="A35:H35"/>
    <mergeCell ref="A37:H37"/>
    <mergeCell ref="A6:P6"/>
    <mergeCell ref="A1:P1"/>
    <mergeCell ref="A2:P2"/>
    <mergeCell ref="A3:P3"/>
    <mergeCell ref="A4:P4"/>
    <mergeCell ref="A5:P5"/>
    <mergeCell ref="A7:P7"/>
    <mergeCell ref="A8:H8"/>
    <mergeCell ref="L8:M8"/>
    <mergeCell ref="N8:O8"/>
    <mergeCell ref="I9:P9"/>
    <mergeCell ref="F10:K10"/>
    <mergeCell ref="L10:P10"/>
    <mergeCell ref="A30:K30"/>
    <mergeCell ref="A31:H31"/>
    <mergeCell ref="A33:H33"/>
    <mergeCell ref="A10:A11"/>
    <mergeCell ref="B10:B11"/>
    <mergeCell ref="C10:C11"/>
    <mergeCell ref="D10:D11"/>
    <mergeCell ref="E10:E11"/>
  </mergeCells>
  <conditionalFormatting sqref="D13">
    <cfRule type="cellIs" dxfId="197" priority="43" stopIfTrue="1" operator="equal">
      <formula>0</formula>
    </cfRule>
    <cfRule type="expression" dxfId="196" priority="44" stopIfTrue="1">
      <formula>#DIV/0!</formula>
    </cfRule>
  </conditionalFormatting>
  <conditionalFormatting sqref="D14">
    <cfRule type="cellIs" dxfId="195" priority="27" stopIfTrue="1" operator="equal">
      <formula>0</formula>
    </cfRule>
    <cfRule type="expression" dxfId="194" priority="28" stopIfTrue="1">
      <formula>#DIV/0!</formula>
    </cfRule>
  </conditionalFormatting>
  <conditionalFormatting sqref="D15:D16">
    <cfRule type="cellIs" dxfId="193" priority="25" stopIfTrue="1" operator="equal">
      <formula>0</formula>
    </cfRule>
    <cfRule type="expression" dxfId="192" priority="26" stopIfTrue="1">
      <formula>#DIV/0!</formula>
    </cfRule>
  </conditionalFormatting>
  <conditionalFormatting sqref="D24">
    <cfRule type="cellIs" dxfId="191" priority="13" stopIfTrue="1" operator="equal">
      <formula>0</formula>
    </cfRule>
    <cfRule type="expression" dxfId="190" priority="14" stopIfTrue="1">
      <formula>#DIV/0!</formula>
    </cfRule>
  </conditionalFormatting>
  <conditionalFormatting sqref="D17">
    <cfRule type="cellIs" dxfId="189" priority="23" stopIfTrue="1" operator="equal">
      <formula>0</formula>
    </cfRule>
    <cfRule type="expression" dxfId="188" priority="24" stopIfTrue="1">
      <formula>#DIV/0!</formula>
    </cfRule>
  </conditionalFormatting>
  <conditionalFormatting sqref="D18:D19">
    <cfRule type="cellIs" dxfId="187" priority="21" stopIfTrue="1" operator="equal">
      <formula>0</formula>
    </cfRule>
    <cfRule type="expression" dxfId="186" priority="22" stopIfTrue="1">
      <formula>#DIV/0!</formula>
    </cfRule>
  </conditionalFormatting>
  <conditionalFormatting sqref="D20:D21">
    <cfRule type="cellIs" dxfId="185" priority="19" stopIfTrue="1" operator="equal">
      <formula>0</formula>
    </cfRule>
    <cfRule type="expression" dxfId="184" priority="20" stopIfTrue="1">
      <formula>#DIV/0!</formula>
    </cfRule>
  </conditionalFormatting>
  <conditionalFormatting sqref="D22">
    <cfRule type="cellIs" dxfId="183" priority="17" stopIfTrue="1" operator="equal">
      <formula>0</formula>
    </cfRule>
    <cfRule type="expression" dxfId="182" priority="18" stopIfTrue="1">
      <formula>#DIV/0!</formula>
    </cfRule>
  </conditionalFormatting>
  <conditionalFormatting sqref="D23">
    <cfRule type="cellIs" dxfId="181" priority="15" stopIfTrue="1" operator="equal">
      <formula>0</formula>
    </cfRule>
    <cfRule type="expression" dxfId="180" priority="16" stopIfTrue="1">
      <formula>#DIV/0!</formula>
    </cfRule>
  </conditionalFormatting>
  <conditionalFormatting sqref="D29">
    <cfRule type="cellIs" dxfId="179" priority="1" stopIfTrue="1" operator="equal">
      <formula>0</formula>
    </cfRule>
    <cfRule type="expression" dxfId="178" priority="2" stopIfTrue="1">
      <formula>#DIV/0!</formula>
    </cfRule>
  </conditionalFormatting>
  <conditionalFormatting sqref="D25">
    <cfRule type="cellIs" dxfId="177" priority="11" stopIfTrue="1" operator="equal">
      <formula>0</formula>
    </cfRule>
    <cfRule type="expression" dxfId="176" priority="12" stopIfTrue="1">
      <formula>#DIV/0!</formula>
    </cfRule>
  </conditionalFormatting>
  <conditionalFormatting sqref="D26">
    <cfRule type="cellIs" dxfId="175" priority="9" stopIfTrue="1" operator="equal">
      <formula>0</formula>
    </cfRule>
    <cfRule type="expression" dxfId="174" priority="10" stopIfTrue="1">
      <formula>#DIV/0!</formula>
    </cfRule>
  </conditionalFormatting>
  <conditionalFormatting sqref="D27">
    <cfRule type="cellIs" dxfId="173" priority="7" stopIfTrue="1" operator="equal">
      <formula>0</formula>
    </cfRule>
    <cfRule type="expression" dxfId="172" priority="8" stopIfTrue="1">
      <formula>#DIV/0!</formula>
    </cfRule>
  </conditionalFormatting>
  <conditionalFormatting sqref="D28">
    <cfRule type="cellIs" dxfId="171" priority="3" stopIfTrue="1" operator="equal">
      <formula>0</formula>
    </cfRule>
    <cfRule type="expression" dxfId="170" priority="4" stopIfTrue="1">
      <formula>#DIV/0!</formula>
    </cfRule>
  </conditionalFormatting>
  <pageMargins left="0.70866141732283472" right="0.70866141732283472" top="0.74803149606299213" bottom="0.74803149606299213" header="0.31496062992125984" footer="0.31496062992125984"/>
  <pageSetup paperSize="9" scale="8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68"/>
  <sheetViews>
    <sheetView showZeros="0" zoomScaleNormal="100" workbookViewId="0">
      <selection activeCell="A13" sqref="A13:A55"/>
    </sheetView>
  </sheetViews>
  <sheetFormatPr defaultColWidth="11.42578125" defaultRowHeight="15.75"/>
  <cols>
    <col min="1" max="1" width="4.7109375" style="36" customWidth="1"/>
    <col min="2" max="2" width="6.28515625" style="36" customWidth="1"/>
    <col min="3" max="3" width="39.85546875" style="36" customWidth="1"/>
    <col min="4" max="4" width="7" style="36" customWidth="1"/>
    <col min="5" max="5" width="7.7109375" style="36" customWidth="1"/>
    <col min="6" max="6" width="7.42578125" style="36" customWidth="1"/>
    <col min="7" max="7" width="6.85546875" style="36" customWidth="1"/>
    <col min="8" max="9" width="8.5703125" style="36" customWidth="1"/>
    <col min="10" max="10" width="7.7109375" style="36" customWidth="1"/>
    <col min="11" max="11" width="8.28515625" style="36" customWidth="1"/>
    <col min="12" max="12" width="7.85546875" style="36" customWidth="1"/>
    <col min="13" max="13" width="8.5703125" style="36" customWidth="1"/>
    <col min="14" max="14" width="8.28515625" style="36" customWidth="1"/>
    <col min="15" max="15" width="7.5703125" style="36" customWidth="1"/>
    <col min="16" max="16" width="9.28515625" style="36" customWidth="1"/>
    <col min="17" max="17" width="10.140625" style="93" customWidth="1"/>
    <col min="18" max="256" width="11.42578125" style="93"/>
    <col min="257" max="257" width="4.7109375" style="93" customWidth="1"/>
    <col min="258" max="258" width="6.28515625" style="93" customWidth="1"/>
    <col min="259" max="259" width="38.85546875" style="93" customWidth="1"/>
    <col min="260" max="260" width="7" style="93" customWidth="1"/>
    <col min="261" max="261" width="6.7109375" style="93" customWidth="1"/>
    <col min="262" max="262" width="7.42578125" style="93" customWidth="1"/>
    <col min="263" max="263" width="6.85546875" style="93" customWidth="1"/>
    <col min="264" max="265" width="8.5703125" style="93" customWidth="1"/>
    <col min="266" max="266" width="7.7109375" style="93" customWidth="1"/>
    <col min="267" max="267" width="8.28515625" style="93" customWidth="1"/>
    <col min="268" max="268" width="7.28515625" style="93" customWidth="1"/>
    <col min="269" max="269" width="8" style="93" customWidth="1"/>
    <col min="270" max="270" width="9.42578125" style="93" customWidth="1"/>
    <col min="271" max="272" width="10" style="93" customWidth="1"/>
    <col min="273" max="273" width="10.140625" style="93" customWidth="1"/>
    <col min="274" max="512" width="11.42578125" style="93"/>
    <col min="513" max="513" width="4.7109375" style="93" customWidth="1"/>
    <col min="514" max="514" width="6.28515625" style="93" customWidth="1"/>
    <col min="515" max="515" width="38.85546875" style="93" customWidth="1"/>
    <col min="516" max="516" width="7" style="93" customWidth="1"/>
    <col min="517" max="517" width="6.7109375" style="93" customWidth="1"/>
    <col min="518" max="518" width="7.42578125" style="93" customWidth="1"/>
    <col min="519" max="519" width="6.85546875" style="93" customWidth="1"/>
    <col min="520" max="521" width="8.5703125" style="93" customWidth="1"/>
    <col min="522" max="522" width="7.7109375" style="93" customWidth="1"/>
    <col min="523" max="523" width="8.28515625" style="93" customWidth="1"/>
    <col min="524" max="524" width="7.28515625" style="93" customWidth="1"/>
    <col min="525" max="525" width="8" style="93" customWidth="1"/>
    <col min="526" max="526" width="9.42578125" style="93" customWidth="1"/>
    <col min="527" max="528" width="10" style="93" customWidth="1"/>
    <col min="529" max="529" width="10.140625" style="93" customWidth="1"/>
    <col min="530" max="768" width="11.42578125" style="93"/>
    <col min="769" max="769" width="4.7109375" style="93" customWidth="1"/>
    <col min="770" max="770" width="6.28515625" style="93" customWidth="1"/>
    <col min="771" max="771" width="38.85546875" style="93" customWidth="1"/>
    <col min="772" max="772" width="7" style="93" customWidth="1"/>
    <col min="773" max="773" width="6.7109375" style="93" customWidth="1"/>
    <col min="774" max="774" width="7.42578125" style="93" customWidth="1"/>
    <col min="775" max="775" width="6.85546875" style="93" customWidth="1"/>
    <col min="776" max="777" width="8.5703125" style="93" customWidth="1"/>
    <col min="778" max="778" width="7.7109375" style="93" customWidth="1"/>
    <col min="779" max="779" width="8.28515625" style="93" customWidth="1"/>
    <col min="780" max="780" width="7.28515625" style="93" customWidth="1"/>
    <col min="781" max="781" width="8" style="93" customWidth="1"/>
    <col min="782" max="782" width="9.42578125" style="93" customWidth="1"/>
    <col min="783" max="784" width="10" style="93" customWidth="1"/>
    <col min="785" max="785" width="10.140625" style="93" customWidth="1"/>
    <col min="786" max="1024" width="11.42578125" style="93"/>
    <col min="1025" max="1025" width="4.7109375" style="93" customWidth="1"/>
    <col min="1026" max="1026" width="6.28515625" style="93" customWidth="1"/>
    <col min="1027" max="1027" width="38.85546875" style="93" customWidth="1"/>
    <col min="1028" max="1028" width="7" style="93" customWidth="1"/>
    <col min="1029" max="1029" width="6.7109375" style="93" customWidth="1"/>
    <col min="1030" max="1030" width="7.42578125" style="93" customWidth="1"/>
    <col min="1031" max="1031" width="6.85546875" style="93" customWidth="1"/>
    <col min="1032" max="1033" width="8.5703125" style="93" customWidth="1"/>
    <col min="1034" max="1034" width="7.7109375" style="93" customWidth="1"/>
    <col min="1035" max="1035" width="8.28515625" style="93" customWidth="1"/>
    <col min="1036" max="1036" width="7.28515625" style="93" customWidth="1"/>
    <col min="1037" max="1037" width="8" style="93" customWidth="1"/>
    <col min="1038" max="1038" width="9.42578125" style="93" customWidth="1"/>
    <col min="1039" max="1040" width="10" style="93" customWidth="1"/>
    <col min="1041" max="1041" width="10.140625" style="93" customWidth="1"/>
    <col min="1042" max="1280" width="11.42578125" style="93"/>
    <col min="1281" max="1281" width="4.7109375" style="93" customWidth="1"/>
    <col min="1282" max="1282" width="6.28515625" style="93" customWidth="1"/>
    <col min="1283" max="1283" width="38.85546875" style="93" customWidth="1"/>
    <col min="1284" max="1284" width="7" style="93" customWidth="1"/>
    <col min="1285" max="1285" width="6.7109375" style="93" customWidth="1"/>
    <col min="1286" max="1286" width="7.42578125" style="93" customWidth="1"/>
    <col min="1287" max="1287" width="6.85546875" style="93" customWidth="1"/>
    <col min="1288" max="1289" width="8.5703125" style="93" customWidth="1"/>
    <col min="1290" max="1290" width="7.7109375" style="93" customWidth="1"/>
    <col min="1291" max="1291" width="8.28515625" style="93" customWidth="1"/>
    <col min="1292" max="1292" width="7.28515625" style="93" customWidth="1"/>
    <col min="1293" max="1293" width="8" style="93" customWidth="1"/>
    <col min="1294" max="1294" width="9.42578125" style="93" customWidth="1"/>
    <col min="1295" max="1296" width="10" style="93" customWidth="1"/>
    <col min="1297" max="1297" width="10.140625" style="93" customWidth="1"/>
    <col min="1298" max="1536" width="11.42578125" style="93"/>
    <col min="1537" max="1537" width="4.7109375" style="93" customWidth="1"/>
    <col min="1538" max="1538" width="6.28515625" style="93" customWidth="1"/>
    <col min="1539" max="1539" width="38.85546875" style="93" customWidth="1"/>
    <col min="1540" max="1540" width="7" style="93" customWidth="1"/>
    <col min="1541" max="1541" width="6.7109375" style="93" customWidth="1"/>
    <col min="1542" max="1542" width="7.42578125" style="93" customWidth="1"/>
    <col min="1543" max="1543" width="6.85546875" style="93" customWidth="1"/>
    <col min="1544" max="1545" width="8.5703125" style="93" customWidth="1"/>
    <col min="1546" max="1546" width="7.7109375" style="93" customWidth="1"/>
    <col min="1547" max="1547" width="8.28515625" style="93" customWidth="1"/>
    <col min="1548" max="1548" width="7.28515625" style="93" customWidth="1"/>
    <col min="1549" max="1549" width="8" style="93" customWidth="1"/>
    <col min="1550" max="1550" width="9.42578125" style="93" customWidth="1"/>
    <col min="1551" max="1552" width="10" style="93" customWidth="1"/>
    <col min="1553" max="1553" width="10.140625" style="93" customWidth="1"/>
    <col min="1554" max="1792" width="11.42578125" style="93"/>
    <col min="1793" max="1793" width="4.7109375" style="93" customWidth="1"/>
    <col min="1794" max="1794" width="6.28515625" style="93" customWidth="1"/>
    <col min="1795" max="1795" width="38.85546875" style="93" customWidth="1"/>
    <col min="1796" max="1796" width="7" style="93" customWidth="1"/>
    <col min="1797" max="1797" width="6.7109375" style="93" customWidth="1"/>
    <col min="1798" max="1798" width="7.42578125" style="93" customWidth="1"/>
    <col min="1799" max="1799" width="6.85546875" style="93" customWidth="1"/>
    <col min="1800" max="1801" width="8.5703125" style="93" customWidth="1"/>
    <col min="1802" max="1802" width="7.7109375" style="93" customWidth="1"/>
    <col min="1803" max="1803" width="8.28515625" style="93" customWidth="1"/>
    <col min="1804" max="1804" width="7.28515625" style="93" customWidth="1"/>
    <col min="1805" max="1805" width="8" style="93" customWidth="1"/>
    <col min="1806" max="1806" width="9.42578125" style="93" customWidth="1"/>
    <col min="1807" max="1808" width="10" style="93" customWidth="1"/>
    <col min="1809" max="1809" width="10.140625" style="93" customWidth="1"/>
    <col min="1810" max="2048" width="11.42578125" style="93"/>
    <col min="2049" max="2049" width="4.7109375" style="93" customWidth="1"/>
    <col min="2050" max="2050" width="6.28515625" style="93" customWidth="1"/>
    <col min="2051" max="2051" width="38.85546875" style="93" customWidth="1"/>
    <col min="2052" max="2052" width="7" style="93" customWidth="1"/>
    <col min="2053" max="2053" width="6.7109375" style="93" customWidth="1"/>
    <col min="2054" max="2054" width="7.42578125" style="93" customWidth="1"/>
    <col min="2055" max="2055" width="6.85546875" style="93" customWidth="1"/>
    <col min="2056" max="2057" width="8.5703125" style="93" customWidth="1"/>
    <col min="2058" max="2058" width="7.7109375" style="93" customWidth="1"/>
    <col min="2059" max="2059" width="8.28515625" style="93" customWidth="1"/>
    <col min="2060" max="2060" width="7.28515625" style="93" customWidth="1"/>
    <col min="2061" max="2061" width="8" style="93" customWidth="1"/>
    <col min="2062" max="2062" width="9.42578125" style="93" customWidth="1"/>
    <col min="2063" max="2064" width="10" style="93" customWidth="1"/>
    <col min="2065" max="2065" width="10.140625" style="93" customWidth="1"/>
    <col min="2066" max="2304" width="11.42578125" style="93"/>
    <col min="2305" max="2305" width="4.7109375" style="93" customWidth="1"/>
    <col min="2306" max="2306" width="6.28515625" style="93" customWidth="1"/>
    <col min="2307" max="2307" width="38.85546875" style="93" customWidth="1"/>
    <col min="2308" max="2308" width="7" style="93" customWidth="1"/>
    <col min="2309" max="2309" width="6.7109375" style="93" customWidth="1"/>
    <col min="2310" max="2310" width="7.42578125" style="93" customWidth="1"/>
    <col min="2311" max="2311" width="6.85546875" style="93" customWidth="1"/>
    <col min="2312" max="2313" width="8.5703125" style="93" customWidth="1"/>
    <col min="2314" max="2314" width="7.7109375" style="93" customWidth="1"/>
    <col min="2315" max="2315" width="8.28515625" style="93" customWidth="1"/>
    <col min="2316" max="2316" width="7.28515625" style="93" customWidth="1"/>
    <col min="2317" max="2317" width="8" style="93" customWidth="1"/>
    <col min="2318" max="2318" width="9.42578125" style="93" customWidth="1"/>
    <col min="2319" max="2320" width="10" style="93" customWidth="1"/>
    <col min="2321" max="2321" width="10.140625" style="93" customWidth="1"/>
    <col min="2322" max="2560" width="11.42578125" style="93"/>
    <col min="2561" max="2561" width="4.7109375" style="93" customWidth="1"/>
    <col min="2562" max="2562" width="6.28515625" style="93" customWidth="1"/>
    <col min="2563" max="2563" width="38.85546875" style="93" customWidth="1"/>
    <col min="2564" max="2564" width="7" style="93" customWidth="1"/>
    <col min="2565" max="2565" width="6.7109375" style="93" customWidth="1"/>
    <col min="2566" max="2566" width="7.42578125" style="93" customWidth="1"/>
    <col min="2567" max="2567" width="6.85546875" style="93" customWidth="1"/>
    <col min="2568" max="2569" width="8.5703125" style="93" customWidth="1"/>
    <col min="2570" max="2570" width="7.7109375" style="93" customWidth="1"/>
    <col min="2571" max="2571" width="8.28515625" style="93" customWidth="1"/>
    <col min="2572" max="2572" width="7.28515625" style="93" customWidth="1"/>
    <col min="2573" max="2573" width="8" style="93" customWidth="1"/>
    <col min="2574" max="2574" width="9.42578125" style="93" customWidth="1"/>
    <col min="2575" max="2576" width="10" style="93" customWidth="1"/>
    <col min="2577" max="2577" width="10.140625" style="93" customWidth="1"/>
    <col min="2578" max="2816" width="11.42578125" style="93"/>
    <col min="2817" max="2817" width="4.7109375" style="93" customWidth="1"/>
    <col min="2818" max="2818" width="6.28515625" style="93" customWidth="1"/>
    <col min="2819" max="2819" width="38.85546875" style="93" customWidth="1"/>
    <col min="2820" max="2820" width="7" style="93" customWidth="1"/>
    <col min="2821" max="2821" width="6.7109375" style="93" customWidth="1"/>
    <col min="2822" max="2822" width="7.42578125" style="93" customWidth="1"/>
    <col min="2823" max="2823" width="6.85546875" style="93" customWidth="1"/>
    <col min="2824" max="2825" width="8.5703125" style="93" customWidth="1"/>
    <col min="2826" max="2826" width="7.7109375" style="93" customWidth="1"/>
    <col min="2827" max="2827" width="8.28515625" style="93" customWidth="1"/>
    <col min="2828" max="2828" width="7.28515625" style="93" customWidth="1"/>
    <col min="2829" max="2829" width="8" style="93" customWidth="1"/>
    <col min="2830" max="2830" width="9.42578125" style="93" customWidth="1"/>
    <col min="2831" max="2832" width="10" style="93" customWidth="1"/>
    <col min="2833" max="2833" width="10.140625" style="93" customWidth="1"/>
    <col min="2834" max="3072" width="11.42578125" style="93"/>
    <col min="3073" max="3073" width="4.7109375" style="93" customWidth="1"/>
    <col min="3074" max="3074" width="6.28515625" style="93" customWidth="1"/>
    <col min="3075" max="3075" width="38.85546875" style="93" customWidth="1"/>
    <col min="3076" max="3076" width="7" style="93" customWidth="1"/>
    <col min="3077" max="3077" width="6.7109375" style="93" customWidth="1"/>
    <col min="3078" max="3078" width="7.42578125" style="93" customWidth="1"/>
    <col min="3079" max="3079" width="6.85546875" style="93" customWidth="1"/>
    <col min="3080" max="3081" width="8.5703125" style="93" customWidth="1"/>
    <col min="3082" max="3082" width="7.7109375" style="93" customWidth="1"/>
    <col min="3083" max="3083" width="8.28515625" style="93" customWidth="1"/>
    <col min="3084" max="3084" width="7.28515625" style="93" customWidth="1"/>
    <col min="3085" max="3085" width="8" style="93" customWidth="1"/>
    <col min="3086" max="3086" width="9.42578125" style="93" customWidth="1"/>
    <col min="3087" max="3088" width="10" style="93" customWidth="1"/>
    <col min="3089" max="3089" width="10.140625" style="93" customWidth="1"/>
    <col min="3090" max="3328" width="11.42578125" style="93"/>
    <col min="3329" max="3329" width="4.7109375" style="93" customWidth="1"/>
    <col min="3330" max="3330" width="6.28515625" style="93" customWidth="1"/>
    <col min="3331" max="3331" width="38.85546875" style="93" customWidth="1"/>
    <col min="3332" max="3332" width="7" style="93" customWidth="1"/>
    <col min="3333" max="3333" width="6.7109375" style="93" customWidth="1"/>
    <col min="3334" max="3334" width="7.42578125" style="93" customWidth="1"/>
    <col min="3335" max="3335" width="6.85546875" style="93" customWidth="1"/>
    <col min="3336" max="3337" width="8.5703125" style="93" customWidth="1"/>
    <col min="3338" max="3338" width="7.7109375" style="93" customWidth="1"/>
    <col min="3339" max="3339" width="8.28515625" style="93" customWidth="1"/>
    <col min="3340" max="3340" width="7.28515625" style="93" customWidth="1"/>
    <col min="3341" max="3341" width="8" style="93" customWidth="1"/>
    <col min="3342" max="3342" width="9.42578125" style="93" customWidth="1"/>
    <col min="3343" max="3344" width="10" style="93" customWidth="1"/>
    <col min="3345" max="3345" width="10.140625" style="93" customWidth="1"/>
    <col min="3346" max="3584" width="11.42578125" style="93"/>
    <col min="3585" max="3585" width="4.7109375" style="93" customWidth="1"/>
    <col min="3586" max="3586" width="6.28515625" style="93" customWidth="1"/>
    <col min="3587" max="3587" width="38.85546875" style="93" customWidth="1"/>
    <col min="3588" max="3588" width="7" style="93" customWidth="1"/>
    <col min="3589" max="3589" width="6.7109375" style="93" customWidth="1"/>
    <col min="3590" max="3590" width="7.42578125" style="93" customWidth="1"/>
    <col min="3591" max="3591" width="6.85546875" style="93" customWidth="1"/>
    <col min="3592" max="3593" width="8.5703125" style="93" customWidth="1"/>
    <col min="3594" max="3594" width="7.7109375" style="93" customWidth="1"/>
    <col min="3595" max="3595" width="8.28515625" style="93" customWidth="1"/>
    <col min="3596" max="3596" width="7.28515625" style="93" customWidth="1"/>
    <col min="3597" max="3597" width="8" style="93" customWidth="1"/>
    <col min="3598" max="3598" width="9.42578125" style="93" customWidth="1"/>
    <col min="3599" max="3600" width="10" style="93" customWidth="1"/>
    <col min="3601" max="3601" width="10.140625" style="93" customWidth="1"/>
    <col min="3602" max="3840" width="11.42578125" style="93"/>
    <col min="3841" max="3841" width="4.7109375" style="93" customWidth="1"/>
    <col min="3842" max="3842" width="6.28515625" style="93" customWidth="1"/>
    <col min="3843" max="3843" width="38.85546875" style="93" customWidth="1"/>
    <col min="3844" max="3844" width="7" style="93" customWidth="1"/>
    <col min="3845" max="3845" width="6.7109375" style="93" customWidth="1"/>
    <col min="3846" max="3846" width="7.42578125" style="93" customWidth="1"/>
    <col min="3847" max="3847" width="6.85546875" style="93" customWidth="1"/>
    <col min="3848" max="3849" width="8.5703125" style="93" customWidth="1"/>
    <col min="3850" max="3850" width="7.7109375" style="93" customWidth="1"/>
    <col min="3851" max="3851" width="8.28515625" style="93" customWidth="1"/>
    <col min="3852" max="3852" width="7.28515625" style="93" customWidth="1"/>
    <col min="3853" max="3853" width="8" style="93" customWidth="1"/>
    <col min="3854" max="3854" width="9.42578125" style="93" customWidth="1"/>
    <col min="3855" max="3856" width="10" style="93" customWidth="1"/>
    <col min="3857" max="3857" width="10.140625" style="93" customWidth="1"/>
    <col min="3858" max="4096" width="11.42578125" style="93"/>
    <col min="4097" max="4097" width="4.7109375" style="93" customWidth="1"/>
    <col min="4098" max="4098" width="6.28515625" style="93" customWidth="1"/>
    <col min="4099" max="4099" width="38.85546875" style="93" customWidth="1"/>
    <col min="4100" max="4100" width="7" style="93" customWidth="1"/>
    <col min="4101" max="4101" width="6.7109375" style="93" customWidth="1"/>
    <col min="4102" max="4102" width="7.42578125" style="93" customWidth="1"/>
    <col min="4103" max="4103" width="6.85546875" style="93" customWidth="1"/>
    <col min="4104" max="4105" width="8.5703125" style="93" customWidth="1"/>
    <col min="4106" max="4106" width="7.7109375" style="93" customWidth="1"/>
    <col min="4107" max="4107" width="8.28515625" style="93" customWidth="1"/>
    <col min="4108" max="4108" width="7.28515625" style="93" customWidth="1"/>
    <col min="4109" max="4109" width="8" style="93" customWidth="1"/>
    <col min="4110" max="4110" width="9.42578125" style="93" customWidth="1"/>
    <col min="4111" max="4112" width="10" style="93" customWidth="1"/>
    <col min="4113" max="4113" width="10.140625" style="93" customWidth="1"/>
    <col min="4114" max="4352" width="11.42578125" style="93"/>
    <col min="4353" max="4353" width="4.7109375" style="93" customWidth="1"/>
    <col min="4354" max="4354" width="6.28515625" style="93" customWidth="1"/>
    <col min="4355" max="4355" width="38.85546875" style="93" customWidth="1"/>
    <col min="4356" max="4356" width="7" style="93" customWidth="1"/>
    <col min="4357" max="4357" width="6.7109375" style="93" customWidth="1"/>
    <col min="4358" max="4358" width="7.42578125" style="93" customWidth="1"/>
    <col min="4359" max="4359" width="6.85546875" style="93" customWidth="1"/>
    <col min="4360" max="4361" width="8.5703125" style="93" customWidth="1"/>
    <col min="4362" max="4362" width="7.7109375" style="93" customWidth="1"/>
    <col min="4363" max="4363" width="8.28515625" style="93" customWidth="1"/>
    <col min="4364" max="4364" width="7.28515625" style="93" customWidth="1"/>
    <col min="4365" max="4365" width="8" style="93" customWidth="1"/>
    <col min="4366" max="4366" width="9.42578125" style="93" customWidth="1"/>
    <col min="4367" max="4368" width="10" style="93" customWidth="1"/>
    <col min="4369" max="4369" width="10.140625" style="93" customWidth="1"/>
    <col min="4370" max="4608" width="11.42578125" style="93"/>
    <col min="4609" max="4609" width="4.7109375" style="93" customWidth="1"/>
    <col min="4610" max="4610" width="6.28515625" style="93" customWidth="1"/>
    <col min="4611" max="4611" width="38.85546875" style="93" customWidth="1"/>
    <col min="4612" max="4612" width="7" style="93" customWidth="1"/>
    <col min="4613" max="4613" width="6.7109375" style="93" customWidth="1"/>
    <col min="4614" max="4614" width="7.42578125" style="93" customWidth="1"/>
    <col min="4615" max="4615" width="6.85546875" style="93" customWidth="1"/>
    <col min="4616" max="4617" width="8.5703125" style="93" customWidth="1"/>
    <col min="4618" max="4618" width="7.7109375" style="93" customWidth="1"/>
    <col min="4619" max="4619" width="8.28515625" style="93" customWidth="1"/>
    <col min="4620" max="4620" width="7.28515625" style="93" customWidth="1"/>
    <col min="4621" max="4621" width="8" style="93" customWidth="1"/>
    <col min="4622" max="4622" width="9.42578125" style="93" customWidth="1"/>
    <col min="4623" max="4624" width="10" style="93" customWidth="1"/>
    <col min="4625" max="4625" width="10.140625" style="93" customWidth="1"/>
    <col min="4626" max="4864" width="11.42578125" style="93"/>
    <col min="4865" max="4865" width="4.7109375" style="93" customWidth="1"/>
    <col min="4866" max="4866" width="6.28515625" style="93" customWidth="1"/>
    <col min="4867" max="4867" width="38.85546875" style="93" customWidth="1"/>
    <col min="4868" max="4868" width="7" style="93" customWidth="1"/>
    <col min="4869" max="4869" width="6.7109375" style="93" customWidth="1"/>
    <col min="4870" max="4870" width="7.42578125" style="93" customWidth="1"/>
    <col min="4871" max="4871" width="6.85546875" style="93" customWidth="1"/>
    <col min="4872" max="4873" width="8.5703125" style="93" customWidth="1"/>
    <col min="4874" max="4874" width="7.7109375" style="93" customWidth="1"/>
    <col min="4875" max="4875" width="8.28515625" style="93" customWidth="1"/>
    <col min="4876" max="4876" width="7.28515625" style="93" customWidth="1"/>
    <col min="4877" max="4877" width="8" style="93" customWidth="1"/>
    <col min="4878" max="4878" width="9.42578125" style="93" customWidth="1"/>
    <col min="4879" max="4880" width="10" style="93" customWidth="1"/>
    <col min="4881" max="4881" width="10.140625" style="93" customWidth="1"/>
    <col min="4882" max="5120" width="11.42578125" style="93"/>
    <col min="5121" max="5121" width="4.7109375" style="93" customWidth="1"/>
    <col min="5122" max="5122" width="6.28515625" style="93" customWidth="1"/>
    <col min="5123" max="5123" width="38.85546875" style="93" customWidth="1"/>
    <col min="5124" max="5124" width="7" style="93" customWidth="1"/>
    <col min="5125" max="5125" width="6.7109375" style="93" customWidth="1"/>
    <col min="5126" max="5126" width="7.42578125" style="93" customWidth="1"/>
    <col min="5127" max="5127" width="6.85546875" style="93" customWidth="1"/>
    <col min="5128" max="5129" width="8.5703125" style="93" customWidth="1"/>
    <col min="5130" max="5130" width="7.7109375" style="93" customWidth="1"/>
    <col min="5131" max="5131" width="8.28515625" style="93" customWidth="1"/>
    <col min="5132" max="5132" width="7.28515625" style="93" customWidth="1"/>
    <col min="5133" max="5133" width="8" style="93" customWidth="1"/>
    <col min="5134" max="5134" width="9.42578125" style="93" customWidth="1"/>
    <col min="5135" max="5136" width="10" style="93" customWidth="1"/>
    <col min="5137" max="5137" width="10.140625" style="93" customWidth="1"/>
    <col min="5138" max="5376" width="11.42578125" style="93"/>
    <col min="5377" max="5377" width="4.7109375" style="93" customWidth="1"/>
    <col min="5378" max="5378" width="6.28515625" style="93" customWidth="1"/>
    <col min="5379" max="5379" width="38.85546875" style="93" customWidth="1"/>
    <col min="5380" max="5380" width="7" style="93" customWidth="1"/>
    <col min="5381" max="5381" width="6.7109375" style="93" customWidth="1"/>
    <col min="5382" max="5382" width="7.42578125" style="93" customWidth="1"/>
    <col min="5383" max="5383" width="6.85546875" style="93" customWidth="1"/>
    <col min="5384" max="5385" width="8.5703125" style="93" customWidth="1"/>
    <col min="5386" max="5386" width="7.7109375" style="93" customWidth="1"/>
    <col min="5387" max="5387" width="8.28515625" style="93" customWidth="1"/>
    <col min="5388" max="5388" width="7.28515625" style="93" customWidth="1"/>
    <col min="5389" max="5389" width="8" style="93" customWidth="1"/>
    <col min="5390" max="5390" width="9.42578125" style="93" customWidth="1"/>
    <col min="5391" max="5392" width="10" style="93" customWidth="1"/>
    <col min="5393" max="5393" width="10.140625" style="93" customWidth="1"/>
    <col min="5394" max="5632" width="11.42578125" style="93"/>
    <col min="5633" max="5633" width="4.7109375" style="93" customWidth="1"/>
    <col min="5634" max="5634" width="6.28515625" style="93" customWidth="1"/>
    <col min="5635" max="5635" width="38.85546875" style="93" customWidth="1"/>
    <col min="5636" max="5636" width="7" style="93" customWidth="1"/>
    <col min="5637" max="5637" width="6.7109375" style="93" customWidth="1"/>
    <col min="5638" max="5638" width="7.42578125" style="93" customWidth="1"/>
    <col min="5639" max="5639" width="6.85546875" style="93" customWidth="1"/>
    <col min="5640" max="5641" width="8.5703125" style="93" customWidth="1"/>
    <col min="5642" max="5642" width="7.7109375" style="93" customWidth="1"/>
    <col min="5643" max="5643" width="8.28515625" style="93" customWidth="1"/>
    <col min="5644" max="5644" width="7.28515625" style="93" customWidth="1"/>
    <col min="5645" max="5645" width="8" style="93" customWidth="1"/>
    <col min="5646" max="5646" width="9.42578125" style="93" customWidth="1"/>
    <col min="5647" max="5648" width="10" style="93" customWidth="1"/>
    <col min="5649" max="5649" width="10.140625" style="93" customWidth="1"/>
    <col min="5650" max="5888" width="11.42578125" style="93"/>
    <col min="5889" max="5889" width="4.7109375" style="93" customWidth="1"/>
    <col min="5890" max="5890" width="6.28515625" style="93" customWidth="1"/>
    <col min="5891" max="5891" width="38.85546875" style="93" customWidth="1"/>
    <col min="5892" max="5892" width="7" style="93" customWidth="1"/>
    <col min="5893" max="5893" width="6.7109375" style="93" customWidth="1"/>
    <col min="5894" max="5894" width="7.42578125" style="93" customWidth="1"/>
    <col min="5895" max="5895" width="6.85546875" style="93" customWidth="1"/>
    <col min="5896" max="5897" width="8.5703125" style="93" customWidth="1"/>
    <col min="5898" max="5898" width="7.7109375" style="93" customWidth="1"/>
    <col min="5899" max="5899" width="8.28515625" style="93" customWidth="1"/>
    <col min="5900" max="5900" width="7.28515625" style="93" customWidth="1"/>
    <col min="5901" max="5901" width="8" style="93" customWidth="1"/>
    <col min="5902" max="5902" width="9.42578125" style="93" customWidth="1"/>
    <col min="5903" max="5904" width="10" style="93" customWidth="1"/>
    <col min="5905" max="5905" width="10.140625" style="93" customWidth="1"/>
    <col min="5906" max="6144" width="11.42578125" style="93"/>
    <col min="6145" max="6145" width="4.7109375" style="93" customWidth="1"/>
    <col min="6146" max="6146" width="6.28515625" style="93" customWidth="1"/>
    <col min="6147" max="6147" width="38.85546875" style="93" customWidth="1"/>
    <col min="6148" max="6148" width="7" style="93" customWidth="1"/>
    <col min="6149" max="6149" width="6.7109375" style="93" customWidth="1"/>
    <col min="6150" max="6150" width="7.42578125" style="93" customWidth="1"/>
    <col min="6151" max="6151" width="6.85546875" style="93" customWidth="1"/>
    <col min="6152" max="6153" width="8.5703125" style="93" customWidth="1"/>
    <col min="6154" max="6154" width="7.7109375" style="93" customWidth="1"/>
    <col min="6155" max="6155" width="8.28515625" style="93" customWidth="1"/>
    <col min="6156" max="6156" width="7.28515625" style="93" customWidth="1"/>
    <col min="6157" max="6157" width="8" style="93" customWidth="1"/>
    <col min="6158" max="6158" width="9.42578125" style="93" customWidth="1"/>
    <col min="6159" max="6160" width="10" style="93" customWidth="1"/>
    <col min="6161" max="6161" width="10.140625" style="93" customWidth="1"/>
    <col min="6162" max="6400" width="11.42578125" style="93"/>
    <col min="6401" max="6401" width="4.7109375" style="93" customWidth="1"/>
    <col min="6402" max="6402" width="6.28515625" style="93" customWidth="1"/>
    <col min="6403" max="6403" width="38.85546875" style="93" customWidth="1"/>
    <col min="6404" max="6404" width="7" style="93" customWidth="1"/>
    <col min="6405" max="6405" width="6.7109375" style="93" customWidth="1"/>
    <col min="6406" max="6406" width="7.42578125" style="93" customWidth="1"/>
    <col min="6407" max="6407" width="6.85546875" style="93" customWidth="1"/>
    <col min="6408" max="6409" width="8.5703125" style="93" customWidth="1"/>
    <col min="6410" max="6410" width="7.7109375" style="93" customWidth="1"/>
    <col min="6411" max="6411" width="8.28515625" style="93" customWidth="1"/>
    <col min="6412" max="6412" width="7.28515625" style="93" customWidth="1"/>
    <col min="6413" max="6413" width="8" style="93" customWidth="1"/>
    <col min="6414" max="6414" width="9.42578125" style="93" customWidth="1"/>
    <col min="6415" max="6416" width="10" style="93" customWidth="1"/>
    <col min="6417" max="6417" width="10.140625" style="93" customWidth="1"/>
    <col min="6418" max="6656" width="11.42578125" style="93"/>
    <col min="6657" max="6657" width="4.7109375" style="93" customWidth="1"/>
    <col min="6658" max="6658" width="6.28515625" style="93" customWidth="1"/>
    <col min="6659" max="6659" width="38.85546875" style="93" customWidth="1"/>
    <col min="6660" max="6660" width="7" style="93" customWidth="1"/>
    <col min="6661" max="6661" width="6.7109375" style="93" customWidth="1"/>
    <col min="6662" max="6662" width="7.42578125" style="93" customWidth="1"/>
    <col min="6663" max="6663" width="6.85546875" style="93" customWidth="1"/>
    <col min="6664" max="6665" width="8.5703125" style="93" customWidth="1"/>
    <col min="6666" max="6666" width="7.7109375" style="93" customWidth="1"/>
    <col min="6667" max="6667" width="8.28515625" style="93" customWidth="1"/>
    <col min="6668" max="6668" width="7.28515625" style="93" customWidth="1"/>
    <col min="6669" max="6669" width="8" style="93" customWidth="1"/>
    <col min="6670" max="6670" width="9.42578125" style="93" customWidth="1"/>
    <col min="6671" max="6672" width="10" style="93" customWidth="1"/>
    <col min="6673" max="6673" width="10.140625" style="93" customWidth="1"/>
    <col min="6674" max="6912" width="11.42578125" style="93"/>
    <col min="6913" max="6913" width="4.7109375" style="93" customWidth="1"/>
    <col min="6914" max="6914" width="6.28515625" style="93" customWidth="1"/>
    <col min="6915" max="6915" width="38.85546875" style="93" customWidth="1"/>
    <col min="6916" max="6916" width="7" style="93" customWidth="1"/>
    <col min="6917" max="6917" width="6.7109375" style="93" customWidth="1"/>
    <col min="6918" max="6918" width="7.42578125" style="93" customWidth="1"/>
    <col min="6919" max="6919" width="6.85546875" style="93" customWidth="1"/>
    <col min="6920" max="6921" width="8.5703125" style="93" customWidth="1"/>
    <col min="6922" max="6922" width="7.7109375" style="93" customWidth="1"/>
    <col min="6923" max="6923" width="8.28515625" style="93" customWidth="1"/>
    <col min="6924" max="6924" width="7.28515625" style="93" customWidth="1"/>
    <col min="6925" max="6925" width="8" style="93" customWidth="1"/>
    <col min="6926" max="6926" width="9.42578125" style="93" customWidth="1"/>
    <col min="6927" max="6928" width="10" style="93" customWidth="1"/>
    <col min="6929" max="6929" width="10.140625" style="93" customWidth="1"/>
    <col min="6930" max="7168" width="11.42578125" style="93"/>
    <col min="7169" max="7169" width="4.7109375" style="93" customWidth="1"/>
    <col min="7170" max="7170" width="6.28515625" style="93" customWidth="1"/>
    <col min="7171" max="7171" width="38.85546875" style="93" customWidth="1"/>
    <col min="7172" max="7172" width="7" style="93" customWidth="1"/>
    <col min="7173" max="7173" width="6.7109375" style="93" customWidth="1"/>
    <col min="7174" max="7174" width="7.42578125" style="93" customWidth="1"/>
    <col min="7175" max="7175" width="6.85546875" style="93" customWidth="1"/>
    <col min="7176" max="7177" width="8.5703125" style="93" customWidth="1"/>
    <col min="7178" max="7178" width="7.7109375" style="93" customWidth="1"/>
    <col min="7179" max="7179" width="8.28515625" style="93" customWidth="1"/>
    <col min="7180" max="7180" width="7.28515625" style="93" customWidth="1"/>
    <col min="7181" max="7181" width="8" style="93" customWidth="1"/>
    <col min="7182" max="7182" width="9.42578125" style="93" customWidth="1"/>
    <col min="7183" max="7184" width="10" style="93" customWidth="1"/>
    <col min="7185" max="7185" width="10.140625" style="93" customWidth="1"/>
    <col min="7186" max="7424" width="11.42578125" style="93"/>
    <col min="7425" max="7425" width="4.7109375" style="93" customWidth="1"/>
    <col min="7426" max="7426" width="6.28515625" style="93" customWidth="1"/>
    <col min="7427" max="7427" width="38.85546875" style="93" customWidth="1"/>
    <col min="7428" max="7428" width="7" style="93" customWidth="1"/>
    <col min="7429" max="7429" width="6.7109375" style="93" customWidth="1"/>
    <col min="7430" max="7430" width="7.42578125" style="93" customWidth="1"/>
    <col min="7431" max="7431" width="6.85546875" style="93" customWidth="1"/>
    <col min="7432" max="7433" width="8.5703125" style="93" customWidth="1"/>
    <col min="7434" max="7434" width="7.7109375" style="93" customWidth="1"/>
    <col min="7435" max="7435" width="8.28515625" style="93" customWidth="1"/>
    <col min="7436" max="7436" width="7.28515625" style="93" customWidth="1"/>
    <col min="7437" max="7437" width="8" style="93" customWidth="1"/>
    <col min="7438" max="7438" width="9.42578125" style="93" customWidth="1"/>
    <col min="7439" max="7440" width="10" style="93" customWidth="1"/>
    <col min="7441" max="7441" width="10.140625" style="93" customWidth="1"/>
    <col min="7442" max="7680" width="11.42578125" style="93"/>
    <col min="7681" max="7681" width="4.7109375" style="93" customWidth="1"/>
    <col min="7682" max="7682" width="6.28515625" style="93" customWidth="1"/>
    <col min="7683" max="7683" width="38.85546875" style="93" customWidth="1"/>
    <col min="7684" max="7684" width="7" style="93" customWidth="1"/>
    <col min="7685" max="7685" width="6.7109375" style="93" customWidth="1"/>
    <col min="7686" max="7686" width="7.42578125" style="93" customWidth="1"/>
    <col min="7687" max="7687" width="6.85546875" style="93" customWidth="1"/>
    <col min="7688" max="7689" width="8.5703125" style="93" customWidth="1"/>
    <col min="7690" max="7690" width="7.7109375" style="93" customWidth="1"/>
    <col min="7691" max="7691" width="8.28515625" style="93" customWidth="1"/>
    <col min="7692" max="7692" width="7.28515625" style="93" customWidth="1"/>
    <col min="7693" max="7693" width="8" style="93" customWidth="1"/>
    <col min="7694" max="7694" width="9.42578125" style="93" customWidth="1"/>
    <col min="7695" max="7696" width="10" style="93" customWidth="1"/>
    <col min="7697" max="7697" width="10.140625" style="93" customWidth="1"/>
    <col min="7698" max="7936" width="11.42578125" style="93"/>
    <col min="7937" max="7937" width="4.7109375" style="93" customWidth="1"/>
    <col min="7938" max="7938" width="6.28515625" style="93" customWidth="1"/>
    <col min="7939" max="7939" width="38.85546875" style="93" customWidth="1"/>
    <col min="7940" max="7940" width="7" style="93" customWidth="1"/>
    <col min="7941" max="7941" width="6.7109375" style="93" customWidth="1"/>
    <col min="7942" max="7942" width="7.42578125" style="93" customWidth="1"/>
    <col min="7943" max="7943" width="6.85546875" style="93" customWidth="1"/>
    <col min="7944" max="7945" width="8.5703125" style="93" customWidth="1"/>
    <col min="7946" max="7946" width="7.7109375" style="93" customWidth="1"/>
    <col min="7947" max="7947" width="8.28515625" style="93" customWidth="1"/>
    <col min="7948" max="7948" width="7.28515625" style="93" customWidth="1"/>
    <col min="7949" max="7949" width="8" style="93" customWidth="1"/>
    <col min="7950" max="7950" width="9.42578125" style="93" customWidth="1"/>
    <col min="7951" max="7952" width="10" style="93" customWidth="1"/>
    <col min="7953" max="7953" width="10.140625" style="93" customWidth="1"/>
    <col min="7954" max="8192" width="11.42578125" style="93"/>
    <col min="8193" max="8193" width="4.7109375" style="93" customWidth="1"/>
    <col min="8194" max="8194" width="6.28515625" style="93" customWidth="1"/>
    <col min="8195" max="8195" width="38.85546875" style="93" customWidth="1"/>
    <col min="8196" max="8196" width="7" style="93" customWidth="1"/>
    <col min="8197" max="8197" width="6.7109375" style="93" customWidth="1"/>
    <col min="8198" max="8198" width="7.42578125" style="93" customWidth="1"/>
    <col min="8199" max="8199" width="6.85546875" style="93" customWidth="1"/>
    <col min="8200" max="8201" width="8.5703125" style="93" customWidth="1"/>
    <col min="8202" max="8202" width="7.7109375" style="93" customWidth="1"/>
    <col min="8203" max="8203" width="8.28515625" style="93" customWidth="1"/>
    <col min="8204" max="8204" width="7.28515625" style="93" customWidth="1"/>
    <col min="8205" max="8205" width="8" style="93" customWidth="1"/>
    <col min="8206" max="8206" width="9.42578125" style="93" customWidth="1"/>
    <col min="8207" max="8208" width="10" style="93" customWidth="1"/>
    <col min="8209" max="8209" width="10.140625" style="93" customWidth="1"/>
    <col min="8210" max="8448" width="11.42578125" style="93"/>
    <col min="8449" max="8449" width="4.7109375" style="93" customWidth="1"/>
    <col min="8450" max="8450" width="6.28515625" style="93" customWidth="1"/>
    <col min="8451" max="8451" width="38.85546875" style="93" customWidth="1"/>
    <col min="8452" max="8452" width="7" style="93" customWidth="1"/>
    <col min="8453" max="8453" width="6.7109375" style="93" customWidth="1"/>
    <col min="8454" max="8454" width="7.42578125" style="93" customWidth="1"/>
    <col min="8455" max="8455" width="6.85546875" style="93" customWidth="1"/>
    <col min="8456" max="8457" width="8.5703125" style="93" customWidth="1"/>
    <col min="8458" max="8458" width="7.7109375" style="93" customWidth="1"/>
    <col min="8459" max="8459" width="8.28515625" style="93" customWidth="1"/>
    <col min="8460" max="8460" width="7.28515625" style="93" customWidth="1"/>
    <col min="8461" max="8461" width="8" style="93" customWidth="1"/>
    <col min="8462" max="8462" width="9.42578125" style="93" customWidth="1"/>
    <col min="8463" max="8464" width="10" style="93" customWidth="1"/>
    <col min="8465" max="8465" width="10.140625" style="93" customWidth="1"/>
    <col min="8466" max="8704" width="11.42578125" style="93"/>
    <col min="8705" max="8705" width="4.7109375" style="93" customWidth="1"/>
    <col min="8706" max="8706" width="6.28515625" style="93" customWidth="1"/>
    <col min="8707" max="8707" width="38.85546875" style="93" customWidth="1"/>
    <col min="8708" max="8708" width="7" style="93" customWidth="1"/>
    <col min="8709" max="8709" width="6.7109375" style="93" customWidth="1"/>
    <col min="8710" max="8710" width="7.42578125" style="93" customWidth="1"/>
    <col min="8711" max="8711" width="6.85546875" style="93" customWidth="1"/>
    <col min="8712" max="8713" width="8.5703125" style="93" customWidth="1"/>
    <col min="8714" max="8714" width="7.7109375" style="93" customWidth="1"/>
    <col min="8715" max="8715" width="8.28515625" style="93" customWidth="1"/>
    <col min="8716" max="8716" width="7.28515625" style="93" customWidth="1"/>
    <col min="8717" max="8717" width="8" style="93" customWidth="1"/>
    <col min="8718" max="8718" width="9.42578125" style="93" customWidth="1"/>
    <col min="8719" max="8720" width="10" style="93" customWidth="1"/>
    <col min="8721" max="8721" width="10.140625" style="93" customWidth="1"/>
    <col min="8722" max="8960" width="11.42578125" style="93"/>
    <col min="8961" max="8961" width="4.7109375" style="93" customWidth="1"/>
    <col min="8962" max="8962" width="6.28515625" style="93" customWidth="1"/>
    <col min="8963" max="8963" width="38.85546875" style="93" customWidth="1"/>
    <col min="8964" max="8964" width="7" style="93" customWidth="1"/>
    <col min="8965" max="8965" width="6.7109375" style="93" customWidth="1"/>
    <col min="8966" max="8966" width="7.42578125" style="93" customWidth="1"/>
    <col min="8967" max="8967" width="6.85546875" style="93" customWidth="1"/>
    <col min="8968" max="8969" width="8.5703125" style="93" customWidth="1"/>
    <col min="8970" max="8970" width="7.7109375" style="93" customWidth="1"/>
    <col min="8971" max="8971" width="8.28515625" style="93" customWidth="1"/>
    <col min="8972" max="8972" width="7.28515625" style="93" customWidth="1"/>
    <col min="8973" max="8973" width="8" style="93" customWidth="1"/>
    <col min="8974" max="8974" width="9.42578125" style="93" customWidth="1"/>
    <col min="8975" max="8976" width="10" style="93" customWidth="1"/>
    <col min="8977" max="8977" width="10.140625" style="93" customWidth="1"/>
    <col min="8978" max="9216" width="11.42578125" style="93"/>
    <col min="9217" max="9217" width="4.7109375" style="93" customWidth="1"/>
    <col min="9218" max="9218" width="6.28515625" style="93" customWidth="1"/>
    <col min="9219" max="9219" width="38.85546875" style="93" customWidth="1"/>
    <col min="9220" max="9220" width="7" style="93" customWidth="1"/>
    <col min="9221" max="9221" width="6.7109375" style="93" customWidth="1"/>
    <col min="9222" max="9222" width="7.42578125" style="93" customWidth="1"/>
    <col min="9223" max="9223" width="6.85546875" style="93" customWidth="1"/>
    <col min="9224" max="9225" width="8.5703125" style="93" customWidth="1"/>
    <col min="9226" max="9226" width="7.7109375" style="93" customWidth="1"/>
    <col min="9227" max="9227" width="8.28515625" style="93" customWidth="1"/>
    <col min="9228" max="9228" width="7.28515625" style="93" customWidth="1"/>
    <col min="9229" max="9229" width="8" style="93" customWidth="1"/>
    <col min="9230" max="9230" width="9.42578125" style="93" customWidth="1"/>
    <col min="9231" max="9232" width="10" style="93" customWidth="1"/>
    <col min="9233" max="9233" width="10.140625" style="93" customWidth="1"/>
    <col min="9234" max="9472" width="11.42578125" style="93"/>
    <col min="9473" max="9473" width="4.7109375" style="93" customWidth="1"/>
    <col min="9474" max="9474" width="6.28515625" style="93" customWidth="1"/>
    <col min="9475" max="9475" width="38.85546875" style="93" customWidth="1"/>
    <col min="9476" max="9476" width="7" style="93" customWidth="1"/>
    <col min="9477" max="9477" width="6.7109375" style="93" customWidth="1"/>
    <col min="9478" max="9478" width="7.42578125" style="93" customWidth="1"/>
    <col min="9479" max="9479" width="6.85546875" style="93" customWidth="1"/>
    <col min="9480" max="9481" width="8.5703125" style="93" customWidth="1"/>
    <col min="9482" max="9482" width="7.7109375" style="93" customWidth="1"/>
    <col min="9483" max="9483" width="8.28515625" style="93" customWidth="1"/>
    <col min="9484" max="9484" width="7.28515625" style="93" customWidth="1"/>
    <col min="9485" max="9485" width="8" style="93" customWidth="1"/>
    <col min="9486" max="9486" width="9.42578125" style="93" customWidth="1"/>
    <col min="9487" max="9488" width="10" style="93" customWidth="1"/>
    <col min="9489" max="9489" width="10.140625" style="93" customWidth="1"/>
    <col min="9490" max="9728" width="11.42578125" style="93"/>
    <col min="9729" max="9729" width="4.7109375" style="93" customWidth="1"/>
    <col min="9730" max="9730" width="6.28515625" style="93" customWidth="1"/>
    <col min="9731" max="9731" width="38.85546875" style="93" customWidth="1"/>
    <col min="9732" max="9732" width="7" style="93" customWidth="1"/>
    <col min="9733" max="9733" width="6.7109375" style="93" customWidth="1"/>
    <col min="9734" max="9734" width="7.42578125" style="93" customWidth="1"/>
    <col min="9735" max="9735" width="6.85546875" style="93" customWidth="1"/>
    <col min="9736" max="9737" width="8.5703125" style="93" customWidth="1"/>
    <col min="9738" max="9738" width="7.7109375" style="93" customWidth="1"/>
    <col min="9739" max="9739" width="8.28515625" style="93" customWidth="1"/>
    <col min="9740" max="9740" width="7.28515625" style="93" customWidth="1"/>
    <col min="9741" max="9741" width="8" style="93" customWidth="1"/>
    <col min="9742" max="9742" width="9.42578125" style="93" customWidth="1"/>
    <col min="9743" max="9744" width="10" style="93" customWidth="1"/>
    <col min="9745" max="9745" width="10.140625" style="93" customWidth="1"/>
    <col min="9746" max="9984" width="11.42578125" style="93"/>
    <col min="9985" max="9985" width="4.7109375" style="93" customWidth="1"/>
    <col min="9986" max="9986" width="6.28515625" style="93" customWidth="1"/>
    <col min="9987" max="9987" width="38.85546875" style="93" customWidth="1"/>
    <col min="9988" max="9988" width="7" style="93" customWidth="1"/>
    <col min="9989" max="9989" width="6.7109375" style="93" customWidth="1"/>
    <col min="9990" max="9990" width="7.42578125" style="93" customWidth="1"/>
    <col min="9991" max="9991" width="6.85546875" style="93" customWidth="1"/>
    <col min="9992" max="9993" width="8.5703125" style="93" customWidth="1"/>
    <col min="9994" max="9994" width="7.7109375" style="93" customWidth="1"/>
    <col min="9995" max="9995" width="8.28515625" style="93" customWidth="1"/>
    <col min="9996" max="9996" width="7.28515625" style="93" customWidth="1"/>
    <col min="9997" max="9997" width="8" style="93" customWidth="1"/>
    <col min="9998" max="9998" width="9.42578125" style="93" customWidth="1"/>
    <col min="9999" max="10000" width="10" style="93" customWidth="1"/>
    <col min="10001" max="10001" width="10.140625" style="93" customWidth="1"/>
    <col min="10002" max="10240" width="11.42578125" style="93"/>
    <col min="10241" max="10241" width="4.7109375" style="93" customWidth="1"/>
    <col min="10242" max="10242" width="6.28515625" style="93" customWidth="1"/>
    <col min="10243" max="10243" width="38.85546875" style="93" customWidth="1"/>
    <col min="10244" max="10244" width="7" style="93" customWidth="1"/>
    <col min="10245" max="10245" width="6.7109375" style="93" customWidth="1"/>
    <col min="10246" max="10246" width="7.42578125" style="93" customWidth="1"/>
    <col min="10247" max="10247" width="6.85546875" style="93" customWidth="1"/>
    <col min="10248" max="10249" width="8.5703125" style="93" customWidth="1"/>
    <col min="10250" max="10250" width="7.7109375" style="93" customWidth="1"/>
    <col min="10251" max="10251" width="8.28515625" style="93" customWidth="1"/>
    <col min="10252" max="10252" width="7.28515625" style="93" customWidth="1"/>
    <col min="10253" max="10253" width="8" style="93" customWidth="1"/>
    <col min="10254" max="10254" width="9.42578125" style="93" customWidth="1"/>
    <col min="10255" max="10256" width="10" style="93" customWidth="1"/>
    <col min="10257" max="10257" width="10.140625" style="93" customWidth="1"/>
    <col min="10258" max="10496" width="11.42578125" style="93"/>
    <col min="10497" max="10497" width="4.7109375" style="93" customWidth="1"/>
    <col min="10498" max="10498" width="6.28515625" style="93" customWidth="1"/>
    <col min="10499" max="10499" width="38.85546875" style="93" customWidth="1"/>
    <col min="10500" max="10500" width="7" style="93" customWidth="1"/>
    <col min="10501" max="10501" width="6.7109375" style="93" customWidth="1"/>
    <col min="10502" max="10502" width="7.42578125" style="93" customWidth="1"/>
    <col min="10503" max="10503" width="6.85546875" style="93" customWidth="1"/>
    <col min="10504" max="10505" width="8.5703125" style="93" customWidth="1"/>
    <col min="10506" max="10506" width="7.7109375" style="93" customWidth="1"/>
    <col min="10507" max="10507" width="8.28515625" style="93" customWidth="1"/>
    <col min="10508" max="10508" width="7.28515625" style="93" customWidth="1"/>
    <col min="10509" max="10509" width="8" style="93" customWidth="1"/>
    <col min="10510" max="10510" width="9.42578125" style="93" customWidth="1"/>
    <col min="10511" max="10512" width="10" style="93" customWidth="1"/>
    <col min="10513" max="10513" width="10.140625" style="93" customWidth="1"/>
    <col min="10514" max="10752" width="11.42578125" style="93"/>
    <col min="10753" max="10753" width="4.7109375" style="93" customWidth="1"/>
    <col min="10754" max="10754" width="6.28515625" style="93" customWidth="1"/>
    <col min="10755" max="10755" width="38.85546875" style="93" customWidth="1"/>
    <col min="10756" max="10756" width="7" style="93" customWidth="1"/>
    <col min="10757" max="10757" width="6.7109375" style="93" customWidth="1"/>
    <col min="10758" max="10758" width="7.42578125" style="93" customWidth="1"/>
    <col min="10759" max="10759" width="6.85546875" style="93" customWidth="1"/>
    <col min="10760" max="10761" width="8.5703125" style="93" customWidth="1"/>
    <col min="10762" max="10762" width="7.7109375" style="93" customWidth="1"/>
    <col min="10763" max="10763" width="8.28515625" style="93" customWidth="1"/>
    <col min="10764" max="10764" width="7.28515625" style="93" customWidth="1"/>
    <col min="10765" max="10765" width="8" style="93" customWidth="1"/>
    <col min="10766" max="10766" width="9.42578125" style="93" customWidth="1"/>
    <col min="10767" max="10768" width="10" style="93" customWidth="1"/>
    <col min="10769" max="10769" width="10.140625" style="93" customWidth="1"/>
    <col min="10770" max="11008" width="11.42578125" style="93"/>
    <col min="11009" max="11009" width="4.7109375" style="93" customWidth="1"/>
    <col min="11010" max="11010" width="6.28515625" style="93" customWidth="1"/>
    <col min="11011" max="11011" width="38.85546875" style="93" customWidth="1"/>
    <col min="11012" max="11012" width="7" style="93" customWidth="1"/>
    <col min="11013" max="11013" width="6.7109375" style="93" customWidth="1"/>
    <col min="11014" max="11014" width="7.42578125" style="93" customWidth="1"/>
    <col min="11015" max="11015" width="6.85546875" style="93" customWidth="1"/>
    <col min="11016" max="11017" width="8.5703125" style="93" customWidth="1"/>
    <col min="11018" max="11018" width="7.7109375" style="93" customWidth="1"/>
    <col min="11019" max="11019" width="8.28515625" style="93" customWidth="1"/>
    <col min="11020" max="11020" width="7.28515625" style="93" customWidth="1"/>
    <col min="11021" max="11021" width="8" style="93" customWidth="1"/>
    <col min="11022" max="11022" width="9.42578125" style="93" customWidth="1"/>
    <col min="11023" max="11024" width="10" style="93" customWidth="1"/>
    <col min="11025" max="11025" width="10.140625" style="93" customWidth="1"/>
    <col min="11026" max="11264" width="11.42578125" style="93"/>
    <col min="11265" max="11265" width="4.7109375" style="93" customWidth="1"/>
    <col min="11266" max="11266" width="6.28515625" style="93" customWidth="1"/>
    <col min="11267" max="11267" width="38.85546875" style="93" customWidth="1"/>
    <col min="11268" max="11268" width="7" style="93" customWidth="1"/>
    <col min="11269" max="11269" width="6.7109375" style="93" customWidth="1"/>
    <col min="11270" max="11270" width="7.42578125" style="93" customWidth="1"/>
    <col min="11271" max="11271" width="6.85546875" style="93" customWidth="1"/>
    <col min="11272" max="11273" width="8.5703125" style="93" customWidth="1"/>
    <col min="11274" max="11274" width="7.7109375" style="93" customWidth="1"/>
    <col min="11275" max="11275" width="8.28515625" style="93" customWidth="1"/>
    <col min="11276" max="11276" width="7.28515625" style="93" customWidth="1"/>
    <col min="11277" max="11277" width="8" style="93" customWidth="1"/>
    <col min="11278" max="11278" width="9.42578125" style="93" customWidth="1"/>
    <col min="11279" max="11280" width="10" style="93" customWidth="1"/>
    <col min="11281" max="11281" width="10.140625" style="93" customWidth="1"/>
    <col min="11282" max="11520" width="11.42578125" style="93"/>
    <col min="11521" max="11521" width="4.7109375" style="93" customWidth="1"/>
    <col min="11522" max="11522" width="6.28515625" style="93" customWidth="1"/>
    <col min="11523" max="11523" width="38.85546875" style="93" customWidth="1"/>
    <col min="11524" max="11524" width="7" style="93" customWidth="1"/>
    <col min="11525" max="11525" width="6.7109375" style="93" customWidth="1"/>
    <col min="11526" max="11526" width="7.42578125" style="93" customWidth="1"/>
    <col min="11527" max="11527" width="6.85546875" style="93" customWidth="1"/>
    <col min="11528" max="11529" width="8.5703125" style="93" customWidth="1"/>
    <col min="11530" max="11530" width="7.7109375" style="93" customWidth="1"/>
    <col min="11531" max="11531" width="8.28515625" style="93" customWidth="1"/>
    <col min="11532" max="11532" width="7.28515625" style="93" customWidth="1"/>
    <col min="11533" max="11533" width="8" style="93" customWidth="1"/>
    <col min="11534" max="11534" width="9.42578125" style="93" customWidth="1"/>
    <col min="11535" max="11536" width="10" style="93" customWidth="1"/>
    <col min="11537" max="11537" width="10.140625" style="93" customWidth="1"/>
    <col min="11538" max="11776" width="11.42578125" style="93"/>
    <col min="11777" max="11777" width="4.7109375" style="93" customWidth="1"/>
    <col min="11778" max="11778" width="6.28515625" style="93" customWidth="1"/>
    <col min="11779" max="11779" width="38.85546875" style="93" customWidth="1"/>
    <col min="11780" max="11780" width="7" style="93" customWidth="1"/>
    <col min="11781" max="11781" width="6.7109375" style="93" customWidth="1"/>
    <col min="11782" max="11782" width="7.42578125" style="93" customWidth="1"/>
    <col min="11783" max="11783" width="6.85546875" style="93" customWidth="1"/>
    <col min="11784" max="11785" width="8.5703125" style="93" customWidth="1"/>
    <col min="11786" max="11786" width="7.7109375" style="93" customWidth="1"/>
    <col min="11787" max="11787" width="8.28515625" style="93" customWidth="1"/>
    <col min="11788" max="11788" width="7.28515625" style="93" customWidth="1"/>
    <col min="11789" max="11789" width="8" style="93" customWidth="1"/>
    <col min="11790" max="11790" width="9.42578125" style="93" customWidth="1"/>
    <col min="11791" max="11792" width="10" style="93" customWidth="1"/>
    <col min="11793" max="11793" width="10.140625" style="93" customWidth="1"/>
    <col min="11794" max="12032" width="11.42578125" style="93"/>
    <col min="12033" max="12033" width="4.7109375" style="93" customWidth="1"/>
    <col min="12034" max="12034" width="6.28515625" style="93" customWidth="1"/>
    <col min="12035" max="12035" width="38.85546875" style="93" customWidth="1"/>
    <col min="12036" max="12036" width="7" style="93" customWidth="1"/>
    <col min="12037" max="12037" width="6.7109375" style="93" customWidth="1"/>
    <col min="12038" max="12038" width="7.42578125" style="93" customWidth="1"/>
    <col min="12039" max="12039" width="6.85546875" style="93" customWidth="1"/>
    <col min="12040" max="12041" width="8.5703125" style="93" customWidth="1"/>
    <col min="12042" max="12042" width="7.7109375" style="93" customWidth="1"/>
    <col min="12043" max="12043" width="8.28515625" style="93" customWidth="1"/>
    <col min="12044" max="12044" width="7.28515625" style="93" customWidth="1"/>
    <col min="12045" max="12045" width="8" style="93" customWidth="1"/>
    <col min="12046" max="12046" width="9.42578125" style="93" customWidth="1"/>
    <col min="12047" max="12048" width="10" style="93" customWidth="1"/>
    <col min="12049" max="12049" width="10.140625" style="93" customWidth="1"/>
    <col min="12050" max="12288" width="11.42578125" style="93"/>
    <col min="12289" max="12289" width="4.7109375" style="93" customWidth="1"/>
    <col min="12290" max="12290" width="6.28515625" style="93" customWidth="1"/>
    <col min="12291" max="12291" width="38.85546875" style="93" customWidth="1"/>
    <col min="12292" max="12292" width="7" style="93" customWidth="1"/>
    <col min="12293" max="12293" width="6.7109375" style="93" customWidth="1"/>
    <col min="12294" max="12294" width="7.42578125" style="93" customWidth="1"/>
    <col min="12295" max="12295" width="6.85546875" style="93" customWidth="1"/>
    <col min="12296" max="12297" width="8.5703125" style="93" customWidth="1"/>
    <col min="12298" max="12298" width="7.7109375" style="93" customWidth="1"/>
    <col min="12299" max="12299" width="8.28515625" style="93" customWidth="1"/>
    <col min="12300" max="12300" width="7.28515625" style="93" customWidth="1"/>
    <col min="12301" max="12301" width="8" style="93" customWidth="1"/>
    <col min="12302" max="12302" width="9.42578125" style="93" customWidth="1"/>
    <col min="12303" max="12304" width="10" style="93" customWidth="1"/>
    <col min="12305" max="12305" width="10.140625" style="93" customWidth="1"/>
    <col min="12306" max="12544" width="11.42578125" style="93"/>
    <col min="12545" max="12545" width="4.7109375" style="93" customWidth="1"/>
    <col min="12546" max="12546" width="6.28515625" style="93" customWidth="1"/>
    <col min="12547" max="12547" width="38.85546875" style="93" customWidth="1"/>
    <col min="12548" max="12548" width="7" style="93" customWidth="1"/>
    <col min="12549" max="12549" width="6.7109375" style="93" customWidth="1"/>
    <col min="12550" max="12550" width="7.42578125" style="93" customWidth="1"/>
    <col min="12551" max="12551" width="6.85546875" style="93" customWidth="1"/>
    <col min="12552" max="12553" width="8.5703125" style="93" customWidth="1"/>
    <col min="12554" max="12554" width="7.7109375" style="93" customWidth="1"/>
    <col min="12555" max="12555" width="8.28515625" style="93" customWidth="1"/>
    <col min="12556" max="12556" width="7.28515625" style="93" customWidth="1"/>
    <col min="12557" max="12557" width="8" style="93" customWidth="1"/>
    <col min="12558" max="12558" width="9.42578125" style="93" customWidth="1"/>
    <col min="12559" max="12560" width="10" style="93" customWidth="1"/>
    <col min="12561" max="12561" width="10.140625" style="93" customWidth="1"/>
    <col min="12562" max="12800" width="11.42578125" style="93"/>
    <col min="12801" max="12801" width="4.7109375" style="93" customWidth="1"/>
    <col min="12802" max="12802" width="6.28515625" style="93" customWidth="1"/>
    <col min="12803" max="12803" width="38.85546875" style="93" customWidth="1"/>
    <col min="12804" max="12804" width="7" style="93" customWidth="1"/>
    <col min="12805" max="12805" width="6.7109375" style="93" customWidth="1"/>
    <col min="12806" max="12806" width="7.42578125" style="93" customWidth="1"/>
    <col min="12807" max="12807" width="6.85546875" style="93" customWidth="1"/>
    <col min="12808" max="12809" width="8.5703125" style="93" customWidth="1"/>
    <col min="12810" max="12810" width="7.7109375" style="93" customWidth="1"/>
    <col min="12811" max="12811" width="8.28515625" style="93" customWidth="1"/>
    <col min="12812" max="12812" width="7.28515625" style="93" customWidth="1"/>
    <col min="12813" max="12813" width="8" style="93" customWidth="1"/>
    <col min="12814" max="12814" width="9.42578125" style="93" customWidth="1"/>
    <col min="12815" max="12816" width="10" style="93" customWidth="1"/>
    <col min="12817" max="12817" width="10.140625" style="93" customWidth="1"/>
    <col min="12818" max="13056" width="11.42578125" style="93"/>
    <col min="13057" max="13057" width="4.7109375" style="93" customWidth="1"/>
    <col min="13058" max="13058" width="6.28515625" style="93" customWidth="1"/>
    <col min="13059" max="13059" width="38.85546875" style="93" customWidth="1"/>
    <col min="13060" max="13060" width="7" style="93" customWidth="1"/>
    <col min="13061" max="13061" width="6.7109375" style="93" customWidth="1"/>
    <col min="13062" max="13062" width="7.42578125" style="93" customWidth="1"/>
    <col min="13063" max="13063" width="6.85546875" style="93" customWidth="1"/>
    <col min="13064" max="13065" width="8.5703125" style="93" customWidth="1"/>
    <col min="13066" max="13066" width="7.7109375" style="93" customWidth="1"/>
    <col min="13067" max="13067" width="8.28515625" style="93" customWidth="1"/>
    <col min="13068" max="13068" width="7.28515625" style="93" customWidth="1"/>
    <col min="13069" max="13069" width="8" style="93" customWidth="1"/>
    <col min="13070" max="13070" width="9.42578125" style="93" customWidth="1"/>
    <col min="13071" max="13072" width="10" style="93" customWidth="1"/>
    <col min="13073" max="13073" width="10.140625" style="93" customWidth="1"/>
    <col min="13074" max="13312" width="11.42578125" style="93"/>
    <col min="13313" max="13313" width="4.7109375" style="93" customWidth="1"/>
    <col min="13314" max="13314" width="6.28515625" style="93" customWidth="1"/>
    <col min="13315" max="13315" width="38.85546875" style="93" customWidth="1"/>
    <col min="13316" max="13316" width="7" style="93" customWidth="1"/>
    <col min="13317" max="13317" width="6.7109375" style="93" customWidth="1"/>
    <col min="13318" max="13318" width="7.42578125" style="93" customWidth="1"/>
    <col min="13319" max="13319" width="6.85546875" style="93" customWidth="1"/>
    <col min="13320" max="13321" width="8.5703125" style="93" customWidth="1"/>
    <col min="13322" max="13322" width="7.7109375" style="93" customWidth="1"/>
    <col min="13323" max="13323" width="8.28515625" style="93" customWidth="1"/>
    <col min="13324" max="13324" width="7.28515625" style="93" customWidth="1"/>
    <col min="13325" max="13325" width="8" style="93" customWidth="1"/>
    <col min="13326" max="13326" width="9.42578125" style="93" customWidth="1"/>
    <col min="13327" max="13328" width="10" style="93" customWidth="1"/>
    <col min="13329" max="13329" width="10.140625" style="93" customWidth="1"/>
    <col min="13330" max="13568" width="11.42578125" style="93"/>
    <col min="13569" max="13569" width="4.7109375" style="93" customWidth="1"/>
    <col min="13570" max="13570" width="6.28515625" style="93" customWidth="1"/>
    <col min="13571" max="13571" width="38.85546875" style="93" customWidth="1"/>
    <col min="13572" max="13572" width="7" style="93" customWidth="1"/>
    <col min="13573" max="13573" width="6.7109375" style="93" customWidth="1"/>
    <col min="13574" max="13574" width="7.42578125" style="93" customWidth="1"/>
    <col min="13575" max="13575" width="6.85546875" style="93" customWidth="1"/>
    <col min="13576" max="13577" width="8.5703125" style="93" customWidth="1"/>
    <col min="13578" max="13578" width="7.7109375" style="93" customWidth="1"/>
    <col min="13579" max="13579" width="8.28515625" style="93" customWidth="1"/>
    <col min="13580" max="13580" width="7.28515625" style="93" customWidth="1"/>
    <col min="13581" max="13581" width="8" style="93" customWidth="1"/>
    <col min="13582" max="13582" width="9.42578125" style="93" customWidth="1"/>
    <col min="13583" max="13584" width="10" style="93" customWidth="1"/>
    <col min="13585" max="13585" width="10.140625" style="93" customWidth="1"/>
    <col min="13586" max="13824" width="11.42578125" style="93"/>
    <col min="13825" max="13825" width="4.7109375" style="93" customWidth="1"/>
    <col min="13826" max="13826" width="6.28515625" style="93" customWidth="1"/>
    <col min="13827" max="13827" width="38.85546875" style="93" customWidth="1"/>
    <col min="13828" max="13828" width="7" style="93" customWidth="1"/>
    <col min="13829" max="13829" width="6.7109375" style="93" customWidth="1"/>
    <col min="13830" max="13830" width="7.42578125" style="93" customWidth="1"/>
    <col min="13831" max="13831" width="6.85546875" style="93" customWidth="1"/>
    <col min="13832" max="13833" width="8.5703125" style="93" customWidth="1"/>
    <col min="13834" max="13834" width="7.7109375" style="93" customWidth="1"/>
    <col min="13835" max="13835" width="8.28515625" style="93" customWidth="1"/>
    <col min="13836" max="13836" width="7.28515625" style="93" customWidth="1"/>
    <col min="13837" max="13837" width="8" style="93" customWidth="1"/>
    <col min="13838" max="13838" width="9.42578125" style="93" customWidth="1"/>
    <col min="13839" max="13840" width="10" style="93" customWidth="1"/>
    <col min="13841" max="13841" width="10.140625" style="93" customWidth="1"/>
    <col min="13842" max="14080" width="11.42578125" style="93"/>
    <col min="14081" max="14081" width="4.7109375" style="93" customWidth="1"/>
    <col min="14082" max="14082" width="6.28515625" style="93" customWidth="1"/>
    <col min="14083" max="14083" width="38.85546875" style="93" customWidth="1"/>
    <col min="14084" max="14084" width="7" style="93" customWidth="1"/>
    <col min="14085" max="14085" width="6.7109375" style="93" customWidth="1"/>
    <col min="14086" max="14086" width="7.42578125" style="93" customWidth="1"/>
    <col min="14087" max="14087" width="6.85546875" style="93" customWidth="1"/>
    <col min="14088" max="14089" width="8.5703125" style="93" customWidth="1"/>
    <col min="14090" max="14090" width="7.7109375" style="93" customWidth="1"/>
    <col min="14091" max="14091" width="8.28515625" style="93" customWidth="1"/>
    <col min="14092" max="14092" width="7.28515625" style="93" customWidth="1"/>
    <col min="14093" max="14093" width="8" style="93" customWidth="1"/>
    <col min="14094" max="14094" width="9.42578125" style="93" customWidth="1"/>
    <col min="14095" max="14096" width="10" style="93" customWidth="1"/>
    <col min="14097" max="14097" width="10.140625" style="93" customWidth="1"/>
    <col min="14098" max="14336" width="11.42578125" style="93"/>
    <col min="14337" max="14337" width="4.7109375" style="93" customWidth="1"/>
    <col min="14338" max="14338" width="6.28515625" style="93" customWidth="1"/>
    <col min="14339" max="14339" width="38.85546875" style="93" customWidth="1"/>
    <col min="14340" max="14340" width="7" style="93" customWidth="1"/>
    <col min="14341" max="14341" width="6.7109375" style="93" customWidth="1"/>
    <col min="14342" max="14342" width="7.42578125" style="93" customWidth="1"/>
    <col min="14343" max="14343" width="6.85546875" style="93" customWidth="1"/>
    <col min="14344" max="14345" width="8.5703125" style="93" customWidth="1"/>
    <col min="14346" max="14346" width="7.7109375" style="93" customWidth="1"/>
    <col min="14347" max="14347" width="8.28515625" style="93" customWidth="1"/>
    <col min="14348" max="14348" width="7.28515625" style="93" customWidth="1"/>
    <col min="14349" max="14349" width="8" style="93" customWidth="1"/>
    <col min="14350" max="14350" width="9.42578125" style="93" customWidth="1"/>
    <col min="14351" max="14352" width="10" style="93" customWidth="1"/>
    <col min="14353" max="14353" width="10.140625" style="93" customWidth="1"/>
    <col min="14354" max="14592" width="11.42578125" style="93"/>
    <col min="14593" max="14593" width="4.7109375" style="93" customWidth="1"/>
    <col min="14594" max="14594" width="6.28515625" style="93" customWidth="1"/>
    <col min="14595" max="14595" width="38.85546875" style="93" customWidth="1"/>
    <col min="14596" max="14596" width="7" style="93" customWidth="1"/>
    <col min="14597" max="14597" width="6.7109375" style="93" customWidth="1"/>
    <col min="14598" max="14598" width="7.42578125" style="93" customWidth="1"/>
    <col min="14599" max="14599" width="6.85546875" style="93" customWidth="1"/>
    <col min="14600" max="14601" width="8.5703125" style="93" customWidth="1"/>
    <col min="14602" max="14602" width="7.7109375" style="93" customWidth="1"/>
    <col min="14603" max="14603" width="8.28515625" style="93" customWidth="1"/>
    <col min="14604" max="14604" width="7.28515625" style="93" customWidth="1"/>
    <col min="14605" max="14605" width="8" style="93" customWidth="1"/>
    <col min="14606" max="14606" width="9.42578125" style="93" customWidth="1"/>
    <col min="14607" max="14608" width="10" style="93" customWidth="1"/>
    <col min="14609" max="14609" width="10.140625" style="93" customWidth="1"/>
    <col min="14610" max="14848" width="11.42578125" style="93"/>
    <col min="14849" max="14849" width="4.7109375" style="93" customWidth="1"/>
    <col min="14850" max="14850" width="6.28515625" style="93" customWidth="1"/>
    <col min="14851" max="14851" width="38.85546875" style="93" customWidth="1"/>
    <col min="14852" max="14852" width="7" style="93" customWidth="1"/>
    <col min="14853" max="14853" width="6.7109375" style="93" customWidth="1"/>
    <col min="14854" max="14854" width="7.42578125" style="93" customWidth="1"/>
    <col min="14855" max="14855" width="6.85546875" style="93" customWidth="1"/>
    <col min="14856" max="14857" width="8.5703125" style="93" customWidth="1"/>
    <col min="14858" max="14858" width="7.7109375" style="93" customWidth="1"/>
    <col min="14859" max="14859" width="8.28515625" style="93" customWidth="1"/>
    <col min="14860" max="14860" width="7.28515625" style="93" customWidth="1"/>
    <col min="14861" max="14861" width="8" style="93" customWidth="1"/>
    <col min="14862" max="14862" width="9.42578125" style="93" customWidth="1"/>
    <col min="14863" max="14864" width="10" style="93" customWidth="1"/>
    <col min="14865" max="14865" width="10.140625" style="93" customWidth="1"/>
    <col min="14866" max="15104" width="11.42578125" style="93"/>
    <col min="15105" max="15105" width="4.7109375" style="93" customWidth="1"/>
    <col min="15106" max="15106" width="6.28515625" style="93" customWidth="1"/>
    <col min="15107" max="15107" width="38.85546875" style="93" customWidth="1"/>
    <col min="15108" max="15108" width="7" style="93" customWidth="1"/>
    <col min="15109" max="15109" width="6.7109375" style="93" customWidth="1"/>
    <col min="15110" max="15110" width="7.42578125" style="93" customWidth="1"/>
    <col min="15111" max="15111" width="6.85546875" style="93" customWidth="1"/>
    <col min="15112" max="15113" width="8.5703125" style="93" customWidth="1"/>
    <col min="15114" max="15114" width="7.7109375" style="93" customWidth="1"/>
    <col min="15115" max="15115" width="8.28515625" style="93" customWidth="1"/>
    <col min="15116" max="15116" width="7.28515625" style="93" customWidth="1"/>
    <col min="15117" max="15117" width="8" style="93" customWidth="1"/>
    <col min="15118" max="15118" width="9.42578125" style="93" customWidth="1"/>
    <col min="15119" max="15120" width="10" style="93" customWidth="1"/>
    <col min="15121" max="15121" width="10.140625" style="93" customWidth="1"/>
    <col min="15122" max="15360" width="11.42578125" style="93"/>
    <col min="15361" max="15361" width="4.7109375" style="93" customWidth="1"/>
    <col min="15362" max="15362" width="6.28515625" style="93" customWidth="1"/>
    <col min="15363" max="15363" width="38.85546875" style="93" customWidth="1"/>
    <col min="15364" max="15364" width="7" style="93" customWidth="1"/>
    <col min="15365" max="15365" width="6.7109375" style="93" customWidth="1"/>
    <col min="15366" max="15366" width="7.42578125" style="93" customWidth="1"/>
    <col min="15367" max="15367" width="6.85546875" style="93" customWidth="1"/>
    <col min="15368" max="15369" width="8.5703125" style="93" customWidth="1"/>
    <col min="15370" max="15370" width="7.7109375" style="93" customWidth="1"/>
    <col min="15371" max="15371" width="8.28515625" style="93" customWidth="1"/>
    <col min="15372" max="15372" width="7.28515625" style="93" customWidth="1"/>
    <col min="15373" max="15373" width="8" style="93" customWidth="1"/>
    <col min="15374" max="15374" width="9.42578125" style="93" customWidth="1"/>
    <col min="15375" max="15376" width="10" style="93" customWidth="1"/>
    <col min="15377" max="15377" width="10.140625" style="93" customWidth="1"/>
    <col min="15378" max="15616" width="11.42578125" style="93"/>
    <col min="15617" max="15617" width="4.7109375" style="93" customWidth="1"/>
    <col min="15618" max="15618" width="6.28515625" style="93" customWidth="1"/>
    <col min="15619" max="15619" width="38.85546875" style="93" customWidth="1"/>
    <col min="15620" max="15620" width="7" style="93" customWidth="1"/>
    <col min="15621" max="15621" width="6.7109375" style="93" customWidth="1"/>
    <col min="15622" max="15622" width="7.42578125" style="93" customWidth="1"/>
    <col min="15623" max="15623" width="6.85546875" style="93" customWidth="1"/>
    <col min="15624" max="15625" width="8.5703125" style="93" customWidth="1"/>
    <col min="15626" max="15626" width="7.7109375" style="93" customWidth="1"/>
    <col min="15627" max="15627" width="8.28515625" style="93" customWidth="1"/>
    <col min="15628" max="15628" width="7.28515625" style="93" customWidth="1"/>
    <col min="15629" max="15629" width="8" style="93" customWidth="1"/>
    <col min="15630" max="15630" width="9.42578125" style="93" customWidth="1"/>
    <col min="15631" max="15632" width="10" style="93" customWidth="1"/>
    <col min="15633" max="15633" width="10.140625" style="93" customWidth="1"/>
    <col min="15634" max="15872" width="11.42578125" style="93"/>
    <col min="15873" max="15873" width="4.7109375" style="93" customWidth="1"/>
    <col min="15874" max="15874" width="6.28515625" style="93" customWidth="1"/>
    <col min="15875" max="15875" width="38.85546875" style="93" customWidth="1"/>
    <col min="15876" max="15876" width="7" style="93" customWidth="1"/>
    <col min="15877" max="15877" width="6.7109375" style="93" customWidth="1"/>
    <col min="15878" max="15878" width="7.42578125" style="93" customWidth="1"/>
    <col min="15879" max="15879" width="6.85546875" style="93" customWidth="1"/>
    <col min="15880" max="15881" width="8.5703125" style="93" customWidth="1"/>
    <col min="15882" max="15882" width="7.7109375" style="93" customWidth="1"/>
    <col min="15883" max="15883" width="8.28515625" style="93" customWidth="1"/>
    <col min="15884" max="15884" width="7.28515625" style="93" customWidth="1"/>
    <col min="15885" max="15885" width="8" style="93" customWidth="1"/>
    <col min="15886" max="15886" width="9.42578125" style="93" customWidth="1"/>
    <col min="15887" max="15888" width="10" style="93" customWidth="1"/>
    <col min="15889" max="15889" width="10.140625" style="93" customWidth="1"/>
    <col min="15890" max="16128" width="11.42578125" style="93"/>
    <col min="16129" max="16129" width="4.7109375" style="93" customWidth="1"/>
    <col min="16130" max="16130" width="6.28515625" style="93" customWidth="1"/>
    <col min="16131" max="16131" width="38.85546875" style="93" customWidth="1"/>
    <col min="16132" max="16132" width="7" style="93" customWidth="1"/>
    <col min="16133" max="16133" width="6.7109375" style="93" customWidth="1"/>
    <col min="16134" max="16134" width="7.42578125" style="93" customWidth="1"/>
    <col min="16135" max="16135" width="6.85546875" style="93" customWidth="1"/>
    <col min="16136" max="16137" width="8.5703125" style="93" customWidth="1"/>
    <col min="16138" max="16138" width="7.7109375" style="93" customWidth="1"/>
    <col min="16139" max="16139" width="8.28515625" style="93" customWidth="1"/>
    <col min="16140" max="16140" width="7.28515625" style="93" customWidth="1"/>
    <col min="16141" max="16141" width="8" style="93" customWidth="1"/>
    <col min="16142" max="16142" width="9.42578125" style="93" customWidth="1"/>
    <col min="16143" max="16144" width="10" style="93" customWidth="1"/>
    <col min="16145" max="16145" width="10.140625" style="93" customWidth="1"/>
    <col min="16146" max="16384" width="11.42578125" style="93"/>
  </cols>
  <sheetData>
    <row r="1" spans="1:16">
      <c r="A1" s="245" t="s">
        <v>88</v>
      </c>
      <c r="B1" s="245"/>
      <c r="C1" s="245"/>
      <c r="D1" s="245"/>
      <c r="E1" s="245"/>
      <c r="F1" s="245"/>
      <c r="G1" s="245"/>
      <c r="H1" s="245"/>
      <c r="I1" s="245"/>
      <c r="J1" s="245"/>
      <c r="K1" s="245"/>
      <c r="L1" s="245"/>
      <c r="M1" s="245"/>
      <c r="N1" s="245"/>
      <c r="O1" s="245"/>
      <c r="P1" s="245"/>
    </row>
    <row r="2" spans="1:16" ht="15.75" customHeight="1">
      <c r="A2" s="246" t="s">
        <v>127</v>
      </c>
      <c r="B2" s="247"/>
      <c r="C2" s="247"/>
      <c r="D2" s="247"/>
      <c r="E2" s="247"/>
      <c r="F2" s="247"/>
      <c r="G2" s="247"/>
      <c r="H2" s="247"/>
      <c r="I2" s="247"/>
      <c r="J2" s="247"/>
      <c r="K2" s="247"/>
      <c r="L2" s="247"/>
      <c r="M2" s="247"/>
      <c r="N2" s="247"/>
      <c r="O2" s="247"/>
      <c r="P2" s="247"/>
    </row>
    <row r="3" spans="1:16" ht="12.75" customHeight="1">
      <c r="A3" s="248" t="s">
        <v>48</v>
      </c>
      <c r="B3" s="248"/>
      <c r="C3" s="248"/>
      <c r="D3" s="248"/>
      <c r="E3" s="248"/>
      <c r="F3" s="248"/>
      <c r="G3" s="248"/>
      <c r="H3" s="248"/>
      <c r="I3" s="248"/>
      <c r="J3" s="248"/>
      <c r="K3" s="248"/>
      <c r="L3" s="248"/>
      <c r="M3" s="248"/>
      <c r="N3" s="248"/>
      <c r="O3" s="248"/>
      <c r="P3" s="248"/>
    </row>
    <row r="4" spans="1:16" ht="27" customHeight="1">
      <c r="A4" s="201" t="s">
        <v>126</v>
      </c>
      <c r="B4" s="201"/>
      <c r="C4" s="201"/>
      <c r="D4" s="201"/>
      <c r="E4" s="201"/>
      <c r="F4" s="201"/>
      <c r="G4" s="201"/>
      <c r="H4" s="201"/>
      <c r="I4" s="201"/>
      <c r="J4" s="201"/>
      <c r="K4" s="201"/>
      <c r="L4" s="201"/>
      <c r="M4" s="201"/>
      <c r="N4" s="201"/>
      <c r="O4" s="201"/>
      <c r="P4" s="201"/>
    </row>
    <row r="5" spans="1:16" ht="15.75" customHeight="1">
      <c r="A5" s="201" t="s">
        <v>98</v>
      </c>
      <c r="B5" s="201"/>
      <c r="C5" s="201"/>
      <c r="D5" s="201"/>
      <c r="E5" s="201"/>
      <c r="F5" s="201"/>
      <c r="G5" s="201"/>
      <c r="H5" s="201"/>
      <c r="I5" s="201"/>
      <c r="J5" s="201"/>
      <c r="K5" s="201"/>
      <c r="L5" s="201"/>
      <c r="M5" s="201"/>
      <c r="N5" s="201"/>
      <c r="O5" s="201"/>
      <c r="P5" s="201"/>
    </row>
    <row r="6" spans="1:16" ht="15.75" customHeight="1">
      <c r="A6" s="201" t="s">
        <v>101</v>
      </c>
      <c r="B6" s="201"/>
      <c r="C6" s="201"/>
      <c r="D6" s="201"/>
      <c r="E6" s="201"/>
      <c r="F6" s="201"/>
      <c r="G6" s="201"/>
      <c r="H6" s="201"/>
      <c r="I6" s="201"/>
      <c r="J6" s="201"/>
      <c r="K6" s="201"/>
      <c r="L6" s="201"/>
      <c r="M6" s="201"/>
      <c r="N6" s="201"/>
      <c r="O6" s="201"/>
      <c r="P6" s="201"/>
    </row>
    <row r="7" spans="1:16" ht="15.75" customHeight="1">
      <c r="A7" s="201" t="s">
        <v>102</v>
      </c>
      <c r="B7" s="201"/>
      <c r="C7" s="201"/>
      <c r="D7" s="201"/>
      <c r="E7" s="201"/>
      <c r="F7" s="201"/>
      <c r="G7" s="201"/>
      <c r="H7" s="201"/>
      <c r="I7" s="201"/>
      <c r="J7" s="201"/>
      <c r="K7" s="201"/>
      <c r="L7" s="201"/>
      <c r="M7" s="201"/>
      <c r="N7" s="201"/>
      <c r="O7" s="201"/>
      <c r="P7" s="201"/>
    </row>
    <row r="8" spans="1:16" s="94" customFormat="1" ht="12.75">
      <c r="A8" s="249" t="s">
        <v>79</v>
      </c>
      <c r="B8" s="249"/>
      <c r="C8" s="249"/>
      <c r="D8" s="249"/>
      <c r="E8" s="249"/>
      <c r="F8" s="249"/>
      <c r="G8" s="249"/>
      <c r="H8" s="249"/>
      <c r="I8" s="37"/>
      <c r="J8" s="37"/>
      <c r="K8" s="37"/>
      <c r="L8" s="250" t="s">
        <v>32</v>
      </c>
      <c r="M8" s="250"/>
      <c r="N8" s="251">
        <f>P57</f>
        <v>12594.609999999995</v>
      </c>
      <c r="O8" s="251"/>
      <c r="P8" s="37" t="s">
        <v>9</v>
      </c>
    </row>
    <row r="9" spans="1:16" s="94" customFormat="1" ht="12.75">
      <c r="A9" s="95"/>
      <c r="B9" s="95"/>
      <c r="C9" s="95"/>
      <c r="D9" s="96"/>
      <c r="E9" s="69">
        <f>ROUND((9*24.09%)+9,2)</f>
        <v>11.17</v>
      </c>
      <c r="F9" s="95"/>
      <c r="G9" s="95"/>
      <c r="H9" s="95"/>
      <c r="I9" s="252" t="s">
        <v>91</v>
      </c>
      <c r="J9" s="252"/>
      <c r="K9" s="252"/>
      <c r="L9" s="252"/>
      <c r="M9" s="252"/>
      <c r="N9" s="252"/>
      <c r="O9" s="252"/>
      <c r="P9" s="252"/>
    </row>
    <row r="10" spans="1:16" s="82" customFormat="1" ht="12.75">
      <c r="A10" s="243" t="s">
        <v>33</v>
      </c>
      <c r="B10" s="243" t="s">
        <v>34</v>
      </c>
      <c r="C10" s="244" t="s">
        <v>45</v>
      </c>
      <c r="D10" s="243" t="s">
        <v>35</v>
      </c>
      <c r="E10" s="243" t="s">
        <v>36</v>
      </c>
      <c r="F10" s="244" t="s">
        <v>37</v>
      </c>
      <c r="G10" s="244"/>
      <c r="H10" s="244"/>
      <c r="I10" s="244"/>
      <c r="J10" s="244"/>
      <c r="K10" s="244"/>
      <c r="L10" s="244" t="s">
        <v>38</v>
      </c>
      <c r="M10" s="244"/>
      <c r="N10" s="244"/>
      <c r="O10" s="244"/>
      <c r="P10" s="244"/>
    </row>
    <row r="11" spans="1:16" s="82" customFormat="1" ht="65.25" customHeight="1">
      <c r="A11" s="243"/>
      <c r="B11" s="243"/>
      <c r="C11" s="244"/>
      <c r="D11" s="243"/>
      <c r="E11" s="243"/>
      <c r="F11" s="148" t="s">
        <v>16</v>
      </c>
      <c r="G11" s="148" t="s">
        <v>10</v>
      </c>
      <c r="H11" s="148" t="s">
        <v>11</v>
      </c>
      <c r="I11" s="148" t="s">
        <v>46</v>
      </c>
      <c r="J11" s="148" t="s">
        <v>12</v>
      </c>
      <c r="K11" s="148" t="s">
        <v>124</v>
      </c>
      <c r="L11" s="148" t="s">
        <v>17</v>
      </c>
      <c r="M11" s="148" t="s">
        <v>11</v>
      </c>
      <c r="N11" s="148" t="s">
        <v>47</v>
      </c>
      <c r="O11" s="148" t="s">
        <v>12</v>
      </c>
      <c r="P11" s="148" t="s">
        <v>13</v>
      </c>
    </row>
    <row r="12" spans="1:16" s="82" customFormat="1" ht="12.75">
      <c r="A12" s="149">
        <v>1</v>
      </c>
      <c r="B12" s="39">
        <v>2</v>
      </c>
      <c r="C12" s="39">
        <v>3</v>
      </c>
      <c r="D12" s="39">
        <v>4</v>
      </c>
      <c r="E12" s="39">
        <v>5</v>
      </c>
      <c r="F12" s="39">
        <v>6</v>
      </c>
      <c r="G12" s="39">
        <v>7</v>
      </c>
      <c r="H12" s="39">
        <v>8</v>
      </c>
      <c r="I12" s="39">
        <v>9</v>
      </c>
      <c r="J12" s="39">
        <v>10</v>
      </c>
      <c r="K12" s="39">
        <v>11</v>
      </c>
      <c r="L12" s="39">
        <v>12</v>
      </c>
      <c r="M12" s="149">
        <v>13</v>
      </c>
      <c r="N12" s="149">
        <v>14</v>
      </c>
      <c r="O12" s="149">
        <v>15</v>
      </c>
      <c r="P12" s="149">
        <v>16</v>
      </c>
    </row>
    <row r="13" spans="1:16" s="82" customFormat="1" ht="25.5">
      <c r="A13" s="78"/>
      <c r="B13" s="101" t="s">
        <v>80</v>
      </c>
      <c r="C13" s="108" t="s">
        <v>81</v>
      </c>
      <c r="D13" s="160"/>
      <c r="E13" s="155"/>
      <c r="F13" s="97"/>
      <c r="G13" s="85"/>
      <c r="H13" s="80">
        <f t="shared" ref="H13:H56" si="0">ROUND(F13*G13,2)</f>
        <v>0</v>
      </c>
      <c r="I13" s="131"/>
      <c r="J13" s="131"/>
      <c r="K13" s="81">
        <f t="shared" ref="K13:K56" si="1">SUM(J13,I13,H13)</f>
        <v>0</v>
      </c>
      <c r="L13" s="81">
        <f t="shared" ref="L13:L56" si="2">ROUND(E13*F13,2)</f>
        <v>0</v>
      </c>
      <c r="M13" s="81">
        <f t="shared" ref="M13:M56" si="3">ROUND(E13*H13,2)</f>
        <v>0</v>
      </c>
      <c r="N13" s="81">
        <f t="shared" ref="N13:N56" si="4">ROUND(E13*I13,2)</f>
        <v>0</v>
      </c>
      <c r="O13" s="81">
        <f t="shared" ref="O13:O56" si="5">ROUND(E13*J13,2)</f>
        <v>0</v>
      </c>
      <c r="P13" s="81">
        <f t="shared" ref="P13:P56" si="6">SUM(M13:O13)</f>
        <v>0</v>
      </c>
    </row>
    <row r="14" spans="1:16" s="82" customFormat="1" ht="25.5">
      <c r="A14" s="78">
        <v>1</v>
      </c>
      <c r="B14" s="154"/>
      <c r="C14" s="79" t="s">
        <v>128</v>
      </c>
      <c r="D14" s="112" t="s">
        <v>70</v>
      </c>
      <c r="E14" s="163">
        <v>1</v>
      </c>
      <c r="F14" s="97">
        <v>2.5</v>
      </c>
      <c r="G14" s="105">
        <f>ROUND((6*24.09%)+6,2)</f>
        <v>7.45</v>
      </c>
      <c r="H14" s="80">
        <f t="shared" si="0"/>
        <v>18.63</v>
      </c>
      <c r="I14" s="131"/>
      <c r="J14" s="131">
        <v>3</v>
      </c>
      <c r="K14" s="81">
        <f t="shared" si="1"/>
        <v>21.63</v>
      </c>
      <c r="L14" s="81">
        <f t="shared" si="2"/>
        <v>2.5</v>
      </c>
      <c r="M14" s="81">
        <f t="shared" si="3"/>
        <v>18.63</v>
      </c>
      <c r="N14" s="81">
        <f t="shared" si="4"/>
        <v>0</v>
      </c>
      <c r="O14" s="81">
        <f t="shared" si="5"/>
        <v>3</v>
      </c>
      <c r="P14" s="81">
        <f t="shared" si="6"/>
        <v>21.63</v>
      </c>
    </row>
    <row r="15" spans="1:16" s="82" customFormat="1" ht="25.5">
      <c r="A15" s="78">
        <v>2</v>
      </c>
      <c r="B15" s="154"/>
      <c r="C15" s="79" t="s">
        <v>131</v>
      </c>
      <c r="D15" s="112" t="s">
        <v>70</v>
      </c>
      <c r="E15" s="163">
        <v>1</v>
      </c>
      <c r="F15" s="97">
        <v>1.8</v>
      </c>
      <c r="G15" s="105">
        <f t="shared" ref="G15:G20" si="7">ROUND((6*24.09%)+6,2)</f>
        <v>7.45</v>
      </c>
      <c r="H15" s="80">
        <f t="shared" si="0"/>
        <v>13.41</v>
      </c>
      <c r="I15" s="131"/>
      <c r="J15" s="131">
        <v>1.5</v>
      </c>
      <c r="K15" s="81">
        <f t="shared" si="1"/>
        <v>14.91</v>
      </c>
      <c r="L15" s="81">
        <f t="shared" si="2"/>
        <v>1.8</v>
      </c>
      <c r="M15" s="81">
        <f t="shared" si="3"/>
        <v>13.41</v>
      </c>
      <c r="N15" s="81">
        <f t="shared" si="4"/>
        <v>0</v>
      </c>
      <c r="O15" s="81">
        <f t="shared" si="5"/>
        <v>1.5</v>
      </c>
      <c r="P15" s="81">
        <f t="shared" si="6"/>
        <v>14.91</v>
      </c>
    </row>
    <row r="16" spans="1:16" s="82" customFormat="1" ht="25.5">
      <c r="A16" s="78">
        <v>3</v>
      </c>
      <c r="B16" s="154"/>
      <c r="C16" s="79" t="s">
        <v>129</v>
      </c>
      <c r="D16" s="112" t="s">
        <v>70</v>
      </c>
      <c r="E16" s="163">
        <v>2</v>
      </c>
      <c r="F16" s="84">
        <v>2</v>
      </c>
      <c r="G16" s="105">
        <f t="shared" si="7"/>
        <v>7.45</v>
      </c>
      <c r="H16" s="80">
        <f t="shared" si="0"/>
        <v>14.9</v>
      </c>
      <c r="I16" s="84"/>
      <c r="J16" s="84">
        <v>0.9</v>
      </c>
      <c r="K16" s="81">
        <f t="shared" si="1"/>
        <v>15.8</v>
      </c>
      <c r="L16" s="81">
        <f t="shared" si="2"/>
        <v>4</v>
      </c>
      <c r="M16" s="81">
        <f t="shared" si="3"/>
        <v>29.8</v>
      </c>
      <c r="N16" s="81">
        <f t="shared" si="4"/>
        <v>0</v>
      </c>
      <c r="O16" s="81">
        <f t="shared" si="5"/>
        <v>1.8</v>
      </c>
      <c r="P16" s="81">
        <f t="shared" si="6"/>
        <v>31.6</v>
      </c>
    </row>
    <row r="17" spans="1:16" s="82" customFormat="1" ht="25.5">
      <c r="A17" s="78">
        <v>4</v>
      </c>
      <c r="B17" s="154"/>
      <c r="C17" s="79" t="s">
        <v>130</v>
      </c>
      <c r="D17" s="112" t="s">
        <v>70</v>
      </c>
      <c r="E17" s="163">
        <v>2</v>
      </c>
      <c r="F17" s="97">
        <v>0.3</v>
      </c>
      <c r="G17" s="105">
        <f t="shared" si="7"/>
        <v>7.45</v>
      </c>
      <c r="H17" s="80">
        <f t="shared" si="0"/>
        <v>2.2400000000000002</v>
      </c>
      <c r="I17" s="131"/>
      <c r="J17" s="131">
        <v>0.1</v>
      </c>
      <c r="K17" s="81">
        <f t="shared" si="1"/>
        <v>2.3400000000000003</v>
      </c>
      <c r="L17" s="81">
        <f t="shared" si="2"/>
        <v>0.6</v>
      </c>
      <c r="M17" s="81">
        <f t="shared" si="3"/>
        <v>4.4800000000000004</v>
      </c>
      <c r="N17" s="81">
        <f t="shared" si="4"/>
        <v>0</v>
      </c>
      <c r="O17" s="81">
        <f t="shared" si="5"/>
        <v>0.2</v>
      </c>
      <c r="P17" s="81">
        <f t="shared" si="6"/>
        <v>4.6800000000000006</v>
      </c>
    </row>
    <row r="18" spans="1:16" s="82" customFormat="1" ht="25.5">
      <c r="A18" s="78">
        <v>5</v>
      </c>
      <c r="B18" s="154"/>
      <c r="C18" s="79" t="s">
        <v>132</v>
      </c>
      <c r="D18" s="160"/>
      <c r="E18" s="155"/>
      <c r="F18" s="97"/>
      <c r="G18" s="85"/>
      <c r="H18" s="80">
        <f t="shared" si="0"/>
        <v>0</v>
      </c>
      <c r="I18" s="131"/>
      <c r="J18" s="131"/>
      <c r="K18" s="81">
        <f t="shared" si="1"/>
        <v>0</v>
      </c>
      <c r="L18" s="81">
        <f t="shared" si="2"/>
        <v>0</v>
      </c>
      <c r="M18" s="81">
        <f t="shared" si="3"/>
        <v>0</v>
      </c>
      <c r="N18" s="81">
        <f t="shared" si="4"/>
        <v>0</v>
      </c>
      <c r="O18" s="81">
        <f t="shared" si="5"/>
        <v>0</v>
      </c>
      <c r="P18" s="81">
        <f t="shared" si="6"/>
        <v>0</v>
      </c>
    </row>
    <row r="19" spans="1:16" s="82" customFormat="1" ht="12.75">
      <c r="A19" s="78" t="s">
        <v>133</v>
      </c>
      <c r="B19" s="154"/>
      <c r="C19" s="79" t="s">
        <v>153</v>
      </c>
      <c r="D19" s="160" t="s">
        <v>64</v>
      </c>
      <c r="E19" s="155">
        <v>0.27</v>
      </c>
      <c r="F19" s="97">
        <v>21.5</v>
      </c>
      <c r="G19" s="105">
        <f t="shared" si="7"/>
        <v>7.45</v>
      </c>
      <c r="H19" s="80">
        <f t="shared" si="0"/>
        <v>160.18</v>
      </c>
      <c r="I19" s="131"/>
      <c r="J19" s="131">
        <v>15</v>
      </c>
      <c r="K19" s="81">
        <f t="shared" si="1"/>
        <v>175.18</v>
      </c>
      <c r="L19" s="81">
        <f t="shared" si="2"/>
        <v>5.81</v>
      </c>
      <c r="M19" s="81">
        <f t="shared" si="3"/>
        <v>43.25</v>
      </c>
      <c r="N19" s="81">
        <f t="shared" si="4"/>
        <v>0</v>
      </c>
      <c r="O19" s="81">
        <f t="shared" si="5"/>
        <v>4.05</v>
      </c>
      <c r="P19" s="81">
        <f t="shared" si="6"/>
        <v>47.3</v>
      </c>
    </row>
    <row r="20" spans="1:16" s="82" customFormat="1" ht="25.5">
      <c r="A20" s="78" t="s">
        <v>134</v>
      </c>
      <c r="B20" s="154"/>
      <c r="C20" s="79" t="s">
        <v>154</v>
      </c>
      <c r="D20" s="128" t="s">
        <v>63</v>
      </c>
      <c r="E20" s="155">
        <v>39.5</v>
      </c>
      <c r="F20" s="84">
        <v>0.25</v>
      </c>
      <c r="G20" s="105">
        <f t="shared" si="7"/>
        <v>7.45</v>
      </c>
      <c r="H20" s="80">
        <f t="shared" si="0"/>
        <v>1.86</v>
      </c>
      <c r="I20" s="84"/>
      <c r="J20" s="84">
        <v>0.1</v>
      </c>
      <c r="K20" s="81">
        <f t="shared" si="1"/>
        <v>1.9600000000000002</v>
      </c>
      <c r="L20" s="81">
        <f t="shared" si="2"/>
        <v>9.8800000000000008</v>
      </c>
      <c r="M20" s="81">
        <f t="shared" si="3"/>
        <v>73.47</v>
      </c>
      <c r="N20" s="81">
        <f t="shared" si="4"/>
        <v>0</v>
      </c>
      <c r="O20" s="81">
        <f t="shared" si="5"/>
        <v>3.95</v>
      </c>
      <c r="P20" s="81">
        <f t="shared" si="6"/>
        <v>77.42</v>
      </c>
    </row>
    <row r="21" spans="1:16" s="82" customFormat="1" ht="25.5">
      <c r="A21" s="78"/>
      <c r="B21" s="88" t="s">
        <v>71</v>
      </c>
      <c r="C21" s="166" t="s">
        <v>135</v>
      </c>
      <c r="D21" s="160"/>
      <c r="E21" s="155"/>
      <c r="F21" s="97"/>
      <c r="G21" s="85"/>
      <c r="H21" s="80">
        <f t="shared" si="0"/>
        <v>0</v>
      </c>
      <c r="I21" s="131"/>
      <c r="J21" s="131"/>
      <c r="K21" s="81">
        <f t="shared" si="1"/>
        <v>0</v>
      </c>
      <c r="L21" s="81">
        <f t="shared" si="2"/>
        <v>0</v>
      </c>
      <c r="M21" s="81">
        <f t="shared" si="3"/>
        <v>0</v>
      </c>
      <c r="N21" s="81">
        <f t="shared" si="4"/>
        <v>0</v>
      </c>
      <c r="O21" s="81">
        <f t="shared" si="5"/>
        <v>0</v>
      </c>
      <c r="P21" s="81">
        <f t="shared" si="6"/>
        <v>0</v>
      </c>
    </row>
    <row r="22" spans="1:16" s="82" customFormat="1" ht="51">
      <c r="A22" s="78">
        <v>6</v>
      </c>
      <c r="B22" s="154"/>
      <c r="C22" s="79" t="s">
        <v>155</v>
      </c>
      <c r="D22" s="112" t="s">
        <v>70</v>
      </c>
      <c r="E22" s="163">
        <v>1</v>
      </c>
      <c r="F22" s="170">
        <v>4</v>
      </c>
      <c r="G22" s="85">
        <f t="shared" ref="G22:G55" si="8">$E$9</f>
        <v>11.17</v>
      </c>
      <c r="H22" s="80">
        <f t="shared" si="0"/>
        <v>44.68</v>
      </c>
      <c r="I22" s="105">
        <v>710</v>
      </c>
      <c r="J22" s="170">
        <v>5</v>
      </c>
      <c r="K22" s="81">
        <f t="shared" si="1"/>
        <v>759.68</v>
      </c>
      <c r="L22" s="81">
        <f t="shared" si="2"/>
        <v>4</v>
      </c>
      <c r="M22" s="81">
        <f t="shared" si="3"/>
        <v>44.68</v>
      </c>
      <c r="N22" s="81">
        <f t="shared" si="4"/>
        <v>710</v>
      </c>
      <c r="O22" s="81">
        <f t="shared" si="5"/>
        <v>5</v>
      </c>
      <c r="P22" s="81">
        <f t="shared" si="6"/>
        <v>759.68</v>
      </c>
    </row>
    <row r="23" spans="1:16" s="82" customFormat="1" ht="135" customHeight="1">
      <c r="A23" s="78">
        <v>7</v>
      </c>
      <c r="B23" s="154"/>
      <c r="C23" s="79" t="s">
        <v>136</v>
      </c>
      <c r="D23" s="112" t="s">
        <v>70</v>
      </c>
      <c r="E23" s="163">
        <v>2</v>
      </c>
      <c r="F23" s="97">
        <v>8</v>
      </c>
      <c r="G23" s="85">
        <f t="shared" si="8"/>
        <v>11.17</v>
      </c>
      <c r="H23" s="80">
        <f t="shared" si="0"/>
        <v>89.36</v>
      </c>
      <c r="I23" s="131">
        <v>510</v>
      </c>
      <c r="J23" s="131">
        <v>5</v>
      </c>
      <c r="K23" s="81">
        <f t="shared" si="1"/>
        <v>604.36</v>
      </c>
      <c r="L23" s="81">
        <f t="shared" si="2"/>
        <v>16</v>
      </c>
      <c r="M23" s="81">
        <f t="shared" si="3"/>
        <v>178.72</v>
      </c>
      <c r="N23" s="81">
        <f t="shared" si="4"/>
        <v>1020</v>
      </c>
      <c r="O23" s="81">
        <f t="shared" si="5"/>
        <v>10</v>
      </c>
      <c r="P23" s="81">
        <f t="shared" si="6"/>
        <v>1208.72</v>
      </c>
    </row>
    <row r="24" spans="1:16" s="82" customFormat="1" ht="76.5">
      <c r="A24" s="78">
        <v>8</v>
      </c>
      <c r="B24" s="154"/>
      <c r="C24" s="79" t="s">
        <v>137</v>
      </c>
      <c r="D24" s="112" t="s">
        <v>70</v>
      </c>
      <c r="E24" s="163">
        <v>2</v>
      </c>
      <c r="F24" s="85">
        <v>8.1</v>
      </c>
      <c r="G24" s="85">
        <f t="shared" si="8"/>
        <v>11.17</v>
      </c>
      <c r="H24" s="80">
        <f t="shared" si="0"/>
        <v>90.48</v>
      </c>
      <c r="I24" s="85">
        <v>420</v>
      </c>
      <c r="J24" s="85">
        <v>1.2</v>
      </c>
      <c r="K24" s="81">
        <f t="shared" si="1"/>
        <v>511.68</v>
      </c>
      <c r="L24" s="81">
        <f t="shared" si="2"/>
        <v>16.2</v>
      </c>
      <c r="M24" s="81">
        <f t="shared" si="3"/>
        <v>180.96</v>
      </c>
      <c r="N24" s="81">
        <f t="shared" si="4"/>
        <v>840</v>
      </c>
      <c r="O24" s="81">
        <f t="shared" si="5"/>
        <v>2.4</v>
      </c>
      <c r="P24" s="81">
        <f t="shared" si="6"/>
        <v>1023.36</v>
      </c>
    </row>
    <row r="25" spans="1:16" s="82" customFormat="1" ht="25.5">
      <c r="A25" s="78"/>
      <c r="B25" s="110" t="s">
        <v>72</v>
      </c>
      <c r="C25" s="79" t="s">
        <v>139</v>
      </c>
      <c r="D25" s="160"/>
      <c r="E25" s="155"/>
      <c r="F25" s="97"/>
      <c r="G25" s="85"/>
      <c r="H25" s="80">
        <f t="shared" si="0"/>
        <v>0</v>
      </c>
      <c r="I25" s="131"/>
      <c r="J25" s="131"/>
      <c r="K25" s="81">
        <f t="shared" si="1"/>
        <v>0</v>
      </c>
      <c r="L25" s="81">
        <f t="shared" si="2"/>
        <v>0</v>
      </c>
      <c r="M25" s="81">
        <f t="shared" si="3"/>
        <v>0</v>
      </c>
      <c r="N25" s="81">
        <f t="shared" si="4"/>
        <v>0</v>
      </c>
      <c r="O25" s="81">
        <f t="shared" si="5"/>
        <v>0</v>
      </c>
      <c r="P25" s="81">
        <f t="shared" si="6"/>
        <v>0</v>
      </c>
    </row>
    <row r="26" spans="1:16" s="82" customFormat="1" ht="25.5">
      <c r="A26" s="78">
        <v>9</v>
      </c>
      <c r="B26" s="154"/>
      <c r="C26" s="79" t="s">
        <v>160</v>
      </c>
      <c r="D26" s="160" t="s">
        <v>64</v>
      </c>
      <c r="E26" s="164">
        <v>1.4999999999999999E-2</v>
      </c>
      <c r="F26" s="84">
        <v>34</v>
      </c>
      <c r="G26" s="85">
        <f t="shared" si="8"/>
        <v>11.17</v>
      </c>
      <c r="H26" s="80">
        <f t="shared" si="0"/>
        <v>379.78</v>
      </c>
      <c r="I26" s="85">
        <v>170.74</v>
      </c>
      <c r="J26" s="85">
        <v>21.34</v>
      </c>
      <c r="K26" s="81">
        <f t="shared" si="1"/>
        <v>571.86</v>
      </c>
      <c r="L26" s="81">
        <f t="shared" si="2"/>
        <v>0.51</v>
      </c>
      <c r="M26" s="81">
        <f t="shared" si="3"/>
        <v>5.7</v>
      </c>
      <c r="N26" s="81">
        <f t="shared" si="4"/>
        <v>2.56</v>
      </c>
      <c r="O26" s="81">
        <f t="shared" si="5"/>
        <v>0.32</v>
      </c>
      <c r="P26" s="81">
        <f t="shared" si="6"/>
        <v>8.58</v>
      </c>
    </row>
    <row r="27" spans="1:16" s="82" customFormat="1" ht="38.25">
      <c r="A27" s="78">
        <v>10</v>
      </c>
      <c r="B27" s="154"/>
      <c r="C27" s="79" t="s">
        <v>158</v>
      </c>
      <c r="D27" s="128" t="s">
        <v>63</v>
      </c>
      <c r="E27" s="155">
        <v>14</v>
      </c>
      <c r="F27" s="107">
        <v>1.08</v>
      </c>
      <c r="G27" s="85">
        <f t="shared" si="8"/>
        <v>11.17</v>
      </c>
      <c r="H27" s="80">
        <f t="shared" si="0"/>
        <v>12.06</v>
      </c>
      <c r="I27" s="107">
        <v>12.6</v>
      </c>
      <c r="J27" s="107">
        <v>0.46</v>
      </c>
      <c r="K27" s="81">
        <f t="shared" si="1"/>
        <v>25.12</v>
      </c>
      <c r="L27" s="81">
        <f t="shared" si="2"/>
        <v>15.12</v>
      </c>
      <c r="M27" s="81">
        <f t="shared" si="3"/>
        <v>168.84</v>
      </c>
      <c r="N27" s="81">
        <f t="shared" si="4"/>
        <v>176.4</v>
      </c>
      <c r="O27" s="81">
        <f t="shared" si="5"/>
        <v>6.44</v>
      </c>
      <c r="P27" s="81">
        <f t="shared" si="6"/>
        <v>351.68</v>
      </c>
    </row>
    <row r="28" spans="1:16" s="82" customFormat="1" ht="12.75">
      <c r="A28" s="78">
        <v>11</v>
      </c>
      <c r="B28" s="154"/>
      <c r="C28" s="79" t="s">
        <v>159</v>
      </c>
      <c r="D28" s="128" t="s">
        <v>63</v>
      </c>
      <c r="E28" s="155">
        <v>13</v>
      </c>
      <c r="F28" s="97">
        <v>0.1</v>
      </c>
      <c r="G28" s="85">
        <f t="shared" si="8"/>
        <v>11.17</v>
      </c>
      <c r="H28" s="80">
        <f t="shared" si="0"/>
        <v>1.1200000000000001</v>
      </c>
      <c r="I28" s="171">
        <v>0.86</v>
      </c>
      <c r="J28" s="85">
        <v>0.01</v>
      </c>
      <c r="K28" s="81">
        <f t="shared" si="1"/>
        <v>1.9900000000000002</v>
      </c>
      <c r="L28" s="81">
        <f t="shared" si="2"/>
        <v>1.3</v>
      </c>
      <c r="M28" s="81">
        <f t="shared" si="3"/>
        <v>14.56</v>
      </c>
      <c r="N28" s="81">
        <f t="shared" si="4"/>
        <v>11.18</v>
      </c>
      <c r="O28" s="81">
        <f t="shared" si="5"/>
        <v>0.13</v>
      </c>
      <c r="P28" s="81">
        <f t="shared" si="6"/>
        <v>25.87</v>
      </c>
    </row>
    <row r="29" spans="1:16" s="82" customFormat="1" ht="25.5">
      <c r="A29" s="78">
        <v>12</v>
      </c>
      <c r="B29" s="154"/>
      <c r="C29" s="79" t="s">
        <v>162</v>
      </c>
      <c r="D29" s="128" t="s">
        <v>63</v>
      </c>
      <c r="E29" s="155">
        <v>13</v>
      </c>
      <c r="F29" s="172">
        <v>0.4</v>
      </c>
      <c r="G29" s="85">
        <f t="shared" si="8"/>
        <v>11.17</v>
      </c>
      <c r="H29" s="80">
        <f t="shared" si="0"/>
        <v>4.47</v>
      </c>
      <c r="I29" s="171">
        <v>5.6</v>
      </c>
      <c r="J29" s="171">
        <v>0.05</v>
      </c>
      <c r="K29" s="81">
        <f t="shared" si="1"/>
        <v>10.119999999999999</v>
      </c>
      <c r="L29" s="81">
        <f t="shared" si="2"/>
        <v>5.2</v>
      </c>
      <c r="M29" s="81">
        <f t="shared" si="3"/>
        <v>58.11</v>
      </c>
      <c r="N29" s="81">
        <f t="shared" si="4"/>
        <v>72.8</v>
      </c>
      <c r="O29" s="81">
        <f t="shared" si="5"/>
        <v>0.65</v>
      </c>
      <c r="P29" s="81">
        <f t="shared" si="6"/>
        <v>131.56</v>
      </c>
    </row>
    <row r="30" spans="1:16" s="82" customFormat="1" ht="12.75">
      <c r="A30" s="78">
        <v>13</v>
      </c>
      <c r="B30" s="154"/>
      <c r="C30" s="79" t="s">
        <v>161</v>
      </c>
      <c r="D30" s="160" t="s">
        <v>64</v>
      </c>
      <c r="E30" s="155">
        <v>7.0000000000000007E-2</v>
      </c>
      <c r="F30" s="84">
        <v>34</v>
      </c>
      <c r="G30" s="85">
        <f t="shared" si="8"/>
        <v>11.17</v>
      </c>
      <c r="H30" s="80">
        <f t="shared" si="0"/>
        <v>379.78</v>
      </c>
      <c r="I30" s="85">
        <v>170.74</v>
      </c>
      <c r="J30" s="85">
        <v>21.34</v>
      </c>
      <c r="K30" s="81">
        <f t="shared" si="1"/>
        <v>571.86</v>
      </c>
      <c r="L30" s="81">
        <f t="shared" si="2"/>
        <v>2.38</v>
      </c>
      <c r="M30" s="81">
        <f t="shared" si="3"/>
        <v>26.58</v>
      </c>
      <c r="N30" s="81">
        <f t="shared" si="4"/>
        <v>11.95</v>
      </c>
      <c r="O30" s="81">
        <f t="shared" si="5"/>
        <v>1.49</v>
      </c>
      <c r="P30" s="81">
        <f t="shared" si="6"/>
        <v>40.020000000000003</v>
      </c>
    </row>
    <row r="31" spans="1:16" s="82" customFormat="1" ht="51">
      <c r="A31" s="78">
        <v>14</v>
      </c>
      <c r="B31" s="154"/>
      <c r="C31" s="79" t="s">
        <v>164</v>
      </c>
      <c r="D31" s="128" t="s">
        <v>63</v>
      </c>
      <c r="E31" s="155">
        <v>10</v>
      </c>
      <c r="F31" s="167">
        <v>1.8</v>
      </c>
      <c r="G31" s="85">
        <f t="shared" si="8"/>
        <v>11.17</v>
      </c>
      <c r="H31" s="80">
        <f t="shared" si="0"/>
        <v>20.11</v>
      </c>
      <c r="I31" s="85">
        <v>20.14</v>
      </c>
      <c r="J31" s="85">
        <v>0.21</v>
      </c>
      <c r="K31" s="81">
        <f t="shared" si="1"/>
        <v>40.46</v>
      </c>
      <c r="L31" s="81">
        <f t="shared" si="2"/>
        <v>18</v>
      </c>
      <c r="M31" s="81">
        <f t="shared" si="3"/>
        <v>201.1</v>
      </c>
      <c r="N31" s="81">
        <f t="shared" si="4"/>
        <v>201.4</v>
      </c>
      <c r="O31" s="81">
        <f t="shared" si="5"/>
        <v>2.1</v>
      </c>
      <c r="P31" s="81">
        <f t="shared" si="6"/>
        <v>404.6</v>
      </c>
    </row>
    <row r="32" spans="1:16" s="82" customFormat="1" ht="33.75" customHeight="1">
      <c r="A32" s="78">
        <v>15</v>
      </c>
      <c r="B32" s="154"/>
      <c r="C32" s="79" t="s">
        <v>156</v>
      </c>
      <c r="D32" s="160" t="s">
        <v>64</v>
      </c>
      <c r="E32" s="164">
        <v>5.6000000000000001E-2</v>
      </c>
      <c r="F32" s="97">
        <v>43</v>
      </c>
      <c r="G32" s="85">
        <f t="shared" si="8"/>
        <v>11.17</v>
      </c>
      <c r="H32" s="80">
        <f t="shared" si="0"/>
        <v>480.31</v>
      </c>
      <c r="I32" s="131">
        <v>320</v>
      </c>
      <c r="J32" s="131">
        <v>21.35</v>
      </c>
      <c r="K32" s="81">
        <f t="shared" si="1"/>
        <v>821.66000000000008</v>
      </c>
      <c r="L32" s="81">
        <f t="shared" si="2"/>
        <v>2.41</v>
      </c>
      <c r="M32" s="81">
        <f t="shared" si="3"/>
        <v>26.9</v>
      </c>
      <c r="N32" s="81">
        <f t="shared" si="4"/>
        <v>17.920000000000002</v>
      </c>
      <c r="O32" s="81">
        <f t="shared" si="5"/>
        <v>1.2</v>
      </c>
      <c r="P32" s="81">
        <f t="shared" si="6"/>
        <v>46.02</v>
      </c>
    </row>
    <row r="33" spans="1:16" s="82" customFormat="1" ht="25.5">
      <c r="A33" s="78"/>
      <c r="B33" s="110" t="s">
        <v>72</v>
      </c>
      <c r="C33" s="79" t="s">
        <v>138</v>
      </c>
      <c r="D33" s="160"/>
      <c r="E33" s="155"/>
      <c r="F33" s="97"/>
      <c r="G33" s="85"/>
      <c r="H33" s="80">
        <f t="shared" si="0"/>
        <v>0</v>
      </c>
      <c r="I33" s="131"/>
      <c r="J33" s="131"/>
      <c r="K33" s="81">
        <f t="shared" si="1"/>
        <v>0</v>
      </c>
      <c r="L33" s="81">
        <f t="shared" si="2"/>
        <v>0</v>
      </c>
      <c r="M33" s="81">
        <f t="shared" si="3"/>
        <v>0</v>
      </c>
      <c r="N33" s="81">
        <f t="shared" si="4"/>
        <v>0</v>
      </c>
      <c r="O33" s="81">
        <f t="shared" si="5"/>
        <v>0</v>
      </c>
      <c r="P33" s="81">
        <f t="shared" si="6"/>
        <v>0</v>
      </c>
    </row>
    <row r="34" spans="1:16" s="82" customFormat="1" ht="25.5">
      <c r="A34" s="78">
        <v>16</v>
      </c>
      <c r="B34" s="154"/>
      <c r="C34" s="79" t="s">
        <v>163</v>
      </c>
      <c r="D34" s="160" t="s">
        <v>64</v>
      </c>
      <c r="E34" s="155">
        <v>0.3</v>
      </c>
      <c r="F34" s="84">
        <v>34</v>
      </c>
      <c r="G34" s="85">
        <f t="shared" si="8"/>
        <v>11.17</v>
      </c>
      <c r="H34" s="80">
        <f t="shared" si="0"/>
        <v>379.78</v>
      </c>
      <c r="I34" s="85">
        <v>170.74</v>
      </c>
      <c r="J34" s="85">
        <v>21.34</v>
      </c>
      <c r="K34" s="81">
        <f t="shared" si="1"/>
        <v>571.86</v>
      </c>
      <c r="L34" s="81">
        <f t="shared" si="2"/>
        <v>10.199999999999999</v>
      </c>
      <c r="M34" s="81">
        <f t="shared" si="3"/>
        <v>113.93</v>
      </c>
      <c r="N34" s="81">
        <f t="shared" si="4"/>
        <v>51.22</v>
      </c>
      <c r="O34" s="81">
        <f t="shared" si="5"/>
        <v>6.4</v>
      </c>
      <c r="P34" s="81">
        <f t="shared" si="6"/>
        <v>171.55</v>
      </c>
    </row>
    <row r="35" spans="1:16" s="82" customFormat="1" ht="38.25">
      <c r="A35" s="78">
        <v>17</v>
      </c>
      <c r="B35" s="154"/>
      <c r="C35" s="79" t="s">
        <v>158</v>
      </c>
      <c r="D35" s="128" t="s">
        <v>63</v>
      </c>
      <c r="E35" s="155">
        <v>28</v>
      </c>
      <c r="F35" s="107">
        <v>1.08</v>
      </c>
      <c r="G35" s="85">
        <f t="shared" si="8"/>
        <v>11.17</v>
      </c>
      <c r="H35" s="80">
        <f t="shared" si="0"/>
        <v>12.06</v>
      </c>
      <c r="I35" s="107">
        <v>12.6</v>
      </c>
      <c r="J35" s="107">
        <v>0.46</v>
      </c>
      <c r="K35" s="81">
        <f t="shared" si="1"/>
        <v>25.12</v>
      </c>
      <c r="L35" s="81">
        <f t="shared" si="2"/>
        <v>30.24</v>
      </c>
      <c r="M35" s="81">
        <f t="shared" si="3"/>
        <v>337.68</v>
      </c>
      <c r="N35" s="81">
        <f t="shared" si="4"/>
        <v>352.8</v>
      </c>
      <c r="O35" s="81">
        <f t="shared" si="5"/>
        <v>12.88</v>
      </c>
      <c r="P35" s="81">
        <f t="shared" si="6"/>
        <v>703.36</v>
      </c>
    </row>
    <row r="36" spans="1:16" s="82" customFormat="1" ht="12.75">
      <c r="A36" s="78">
        <v>18</v>
      </c>
      <c r="B36" s="154"/>
      <c r="C36" s="79" t="s">
        <v>159</v>
      </c>
      <c r="D36" s="128" t="s">
        <v>63</v>
      </c>
      <c r="E36" s="155">
        <v>27</v>
      </c>
      <c r="F36" s="97">
        <v>0.1</v>
      </c>
      <c r="G36" s="85">
        <f t="shared" si="8"/>
        <v>11.17</v>
      </c>
      <c r="H36" s="80">
        <f t="shared" si="0"/>
        <v>1.1200000000000001</v>
      </c>
      <c r="I36" s="171">
        <v>0.86</v>
      </c>
      <c r="J36" s="85">
        <v>0.01</v>
      </c>
      <c r="K36" s="81">
        <f t="shared" si="1"/>
        <v>1.9900000000000002</v>
      </c>
      <c r="L36" s="81">
        <f t="shared" si="2"/>
        <v>2.7</v>
      </c>
      <c r="M36" s="81">
        <f t="shared" si="3"/>
        <v>30.24</v>
      </c>
      <c r="N36" s="81">
        <f t="shared" si="4"/>
        <v>23.22</v>
      </c>
      <c r="O36" s="81">
        <f t="shared" si="5"/>
        <v>0.27</v>
      </c>
      <c r="P36" s="81">
        <f t="shared" si="6"/>
        <v>53.73</v>
      </c>
    </row>
    <row r="37" spans="1:16" s="82" customFormat="1" ht="25.5">
      <c r="A37" s="78">
        <v>19</v>
      </c>
      <c r="B37" s="154"/>
      <c r="C37" s="79" t="s">
        <v>162</v>
      </c>
      <c r="D37" s="128" t="s">
        <v>63</v>
      </c>
      <c r="E37" s="155">
        <v>28</v>
      </c>
      <c r="F37" s="172">
        <v>0.4</v>
      </c>
      <c r="G37" s="85">
        <f t="shared" si="8"/>
        <v>11.17</v>
      </c>
      <c r="H37" s="80">
        <f t="shared" si="0"/>
        <v>4.47</v>
      </c>
      <c r="I37" s="171">
        <v>5.6</v>
      </c>
      <c r="J37" s="171">
        <v>0.05</v>
      </c>
      <c r="K37" s="81">
        <f t="shared" si="1"/>
        <v>10.119999999999999</v>
      </c>
      <c r="L37" s="81">
        <f t="shared" si="2"/>
        <v>11.2</v>
      </c>
      <c r="M37" s="81">
        <f t="shared" si="3"/>
        <v>125.16</v>
      </c>
      <c r="N37" s="81">
        <f t="shared" si="4"/>
        <v>156.80000000000001</v>
      </c>
      <c r="O37" s="81">
        <f t="shared" si="5"/>
        <v>1.4</v>
      </c>
      <c r="P37" s="81">
        <f t="shared" si="6"/>
        <v>283.36</v>
      </c>
    </row>
    <row r="38" spans="1:16" s="82" customFormat="1" ht="12.75">
      <c r="A38" s="78">
        <v>20</v>
      </c>
      <c r="B38" s="154"/>
      <c r="C38" s="79" t="s">
        <v>161</v>
      </c>
      <c r="D38" s="160" t="s">
        <v>64</v>
      </c>
      <c r="E38" s="155">
        <v>0.25</v>
      </c>
      <c r="F38" s="84">
        <v>34</v>
      </c>
      <c r="G38" s="85">
        <f t="shared" si="8"/>
        <v>11.17</v>
      </c>
      <c r="H38" s="80">
        <f t="shared" si="0"/>
        <v>379.78</v>
      </c>
      <c r="I38" s="85">
        <v>170.74</v>
      </c>
      <c r="J38" s="85">
        <v>21.34</v>
      </c>
      <c r="K38" s="81">
        <f t="shared" si="1"/>
        <v>571.86</v>
      </c>
      <c r="L38" s="81">
        <f t="shared" si="2"/>
        <v>8.5</v>
      </c>
      <c r="M38" s="81">
        <f t="shared" si="3"/>
        <v>94.95</v>
      </c>
      <c r="N38" s="81">
        <f t="shared" si="4"/>
        <v>42.69</v>
      </c>
      <c r="O38" s="81">
        <f t="shared" si="5"/>
        <v>5.34</v>
      </c>
      <c r="P38" s="81">
        <f t="shared" si="6"/>
        <v>142.97999999999999</v>
      </c>
    </row>
    <row r="39" spans="1:16" s="82" customFormat="1" ht="51">
      <c r="A39" s="78">
        <v>21</v>
      </c>
      <c r="B39" s="154"/>
      <c r="C39" s="79" t="s">
        <v>164</v>
      </c>
      <c r="D39" s="128" t="s">
        <v>63</v>
      </c>
      <c r="E39" s="155">
        <v>22</v>
      </c>
      <c r="F39" s="167">
        <v>1.8</v>
      </c>
      <c r="G39" s="85">
        <f t="shared" si="8"/>
        <v>11.17</v>
      </c>
      <c r="H39" s="80">
        <f t="shared" si="0"/>
        <v>20.11</v>
      </c>
      <c r="I39" s="85">
        <v>20.14</v>
      </c>
      <c r="J39" s="85">
        <v>0.21</v>
      </c>
      <c r="K39" s="81">
        <f t="shared" si="1"/>
        <v>40.46</v>
      </c>
      <c r="L39" s="81">
        <f t="shared" si="2"/>
        <v>39.6</v>
      </c>
      <c r="M39" s="81">
        <f t="shared" si="3"/>
        <v>442.42</v>
      </c>
      <c r="N39" s="81">
        <f t="shared" si="4"/>
        <v>443.08</v>
      </c>
      <c r="O39" s="81">
        <f t="shared" si="5"/>
        <v>4.62</v>
      </c>
      <c r="P39" s="81">
        <f t="shared" si="6"/>
        <v>890.12</v>
      </c>
    </row>
    <row r="40" spans="1:16" s="82" customFormat="1" ht="53.25" customHeight="1">
      <c r="A40" s="78">
        <v>22</v>
      </c>
      <c r="B40" s="154"/>
      <c r="C40" s="79" t="s">
        <v>157</v>
      </c>
      <c r="D40" s="160" t="s">
        <v>64</v>
      </c>
      <c r="E40" s="155">
        <v>0.1</v>
      </c>
      <c r="F40" s="97">
        <v>43</v>
      </c>
      <c r="G40" s="85">
        <f t="shared" si="8"/>
        <v>11.17</v>
      </c>
      <c r="H40" s="80">
        <f t="shared" si="0"/>
        <v>480.31</v>
      </c>
      <c r="I40" s="131">
        <v>320</v>
      </c>
      <c r="J40" s="131">
        <v>21.35</v>
      </c>
      <c r="K40" s="81">
        <f t="shared" si="1"/>
        <v>821.66000000000008</v>
      </c>
      <c r="L40" s="81">
        <f t="shared" si="2"/>
        <v>4.3</v>
      </c>
      <c r="M40" s="81">
        <f t="shared" si="3"/>
        <v>48.03</v>
      </c>
      <c r="N40" s="81">
        <f t="shared" si="4"/>
        <v>32</v>
      </c>
      <c r="O40" s="81">
        <f t="shared" si="5"/>
        <v>2.14</v>
      </c>
      <c r="P40" s="81">
        <f t="shared" si="6"/>
        <v>82.17</v>
      </c>
    </row>
    <row r="41" spans="1:16" s="82" customFormat="1" ht="25.5">
      <c r="A41" s="78"/>
      <c r="B41" s="165" t="s">
        <v>140</v>
      </c>
      <c r="C41" s="166" t="s">
        <v>141</v>
      </c>
      <c r="D41" s="160"/>
      <c r="E41" s="155"/>
      <c r="F41" s="97"/>
      <c r="G41" s="85"/>
      <c r="H41" s="80">
        <f t="shared" si="0"/>
        <v>0</v>
      </c>
      <c r="I41" s="131"/>
      <c r="J41" s="131"/>
      <c r="K41" s="81">
        <f t="shared" si="1"/>
        <v>0</v>
      </c>
      <c r="L41" s="81">
        <f t="shared" si="2"/>
        <v>0</v>
      </c>
      <c r="M41" s="81">
        <f t="shared" si="3"/>
        <v>0</v>
      </c>
      <c r="N41" s="81">
        <f t="shared" si="4"/>
        <v>0</v>
      </c>
      <c r="O41" s="81">
        <f t="shared" si="5"/>
        <v>0</v>
      </c>
      <c r="P41" s="81">
        <f t="shared" si="6"/>
        <v>0</v>
      </c>
    </row>
    <row r="42" spans="1:16" s="82" customFormat="1" ht="63.75">
      <c r="A42" s="78">
        <v>23</v>
      </c>
      <c r="B42" s="165"/>
      <c r="C42" s="79" t="s">
        <v>144</v>
      </c>
      <c r="D42" s="83" t="s">
        <v>63</v>
      </c>
      <c r="E42" s="84">
        <f>22+10</f>
        <v>32</v>
      </c>
      <c r="F42" s="167">
        <v>1.5</v>
      </c>
      <c r="G42" s="85">
        <f t="shared" si="8"/>
        <v>11.17</v>
      </c>
      <c r="H42" s="80">
        <f t="shared" si="0"/>
        <v>16.760000000000002</v>
      </c>
      <c r="I42" s="85">
        <v>0</v>
      </c>
      <c r="J42" s="85">
        <v>7.0000000000000007E-2</v>
      </c>
      <c r="K42" s="81">
        <f t="shared" si="1"/>
        <v>16.830000000000002</v>
      </c>
      <c r="L42" s="81">
        <f t="shared" si="2"/>
        <v>48</v>
      </c>
      <c r="M42" s="81">
        <f t="shared" si="3"/>
        <v>536.32000000000005</v>
      </c>
      <c r="N42" s="81">
        <f t="shared" si="4"/>
        <v>0</v>
      </c>
      <c r="O42" s="81">
        <f t="shared" si="5"/>
        <v>2.2400000000000002</v>
      </c>
      <c r="P42" s="81">
        <f t="shared" si="6"/>
        <v>538.56000000000006</v>
      </c>
    </row>
    <row r="43" spans="1:16" s="82" customFormat="1" ht="12.75">
      <c r="A43" s="78"/>
      <c r="B43" s="165"/>
      <c r="C43" s="92" t="s">
        <v>74</v>
      </c>
      <c r="D43" s="83" t="s">
        <v>69</v>
      </c>
      <c r="E43" s="84">
        <f>0.15*E42</f>
        <v>4.8</v>
      </c>
      <c r="F43" s="167"/>
      <c r="G43" s="85"/>
      <c r="H43" s="80">
        <f t="shared" si="0"/>
        <v>0</v>
      </c>
      <c r="I43" s="85">
        <v>1.57</v>
      </c>
      <c r="J43" s="85">
        <v>0</v>
      </c>
      <c r="K43" s="81">
        <f t="shared" si="1"/>
        <v>1.57</v>
      </c>
      <c r="L43" s="81">
        <f t="shared" si="2"/>
        <v>0</v>
      </c>
      <c r="M43" s="81">
        <f t="shared" si="3"/>
        <v>0</v>
      </c>
      <c r="N43" s="81">
        <f t="shared" si="4"/>
        <v>7.54</v>
      </c>
      <c r="O43" s="81">
        <f t="shared" si="5"/>
        <v>0</v>
      </c>
      <c r="P43" s="81">
        <f t="shared" si="6"/>
        <v>7.54</v>
      </c>
    </row>
    <row r="44" spans="1:16" s="82" customFormat="1" ht="12.75">
      <c r="A44" s="78"/>
      <c r="B44" s="165"/>
      <c r="C44" s="92" t="s">
        <v>145</v>
      </c>
      <c r="D44" s="83" t="s">
        <v>73</v>
      </c>
      <c r="E44" s="84">
        <f>1.6*E42</f>
        <v>51.2</v>
      </c>
      <c r="F44" s="167"/>
      <c r="G44" s="85"/>
      <c r="H44" s="80">
        <f t="shared" si="0"/>
        <v>0</v>
      </c>
      <c r="I44" s="85">
        <v>0.54</v>
      </c>
      <c r="J44" s="85">
        <v>0</v>
      </c>
      <c r="K44" s="81">
        <f t="shared" si="1"/>
        <v>0.54</v>
      </c>
      <c r="L44" s="81">
        <f t="shared" si="2"/>
        <v>0</v>
      </c>
      <c r="M44" s="81">
        <f t="shared" si="3"/>
        <v>0</v>
      </c>
      <c r="N44" s="81">
        <f t="shared" si="4"/>
        <v>27.65</v>
      </c>
      <c r="O44" s="81">
        <f t="shared" si="5"/>
        <v>0</v>
      </c>
      <c r="P44" s="81">
        <f t="shared" si="6"/>
        <v>27.65</v>
      </c>
    </row>
    <row r="45" spans="1:16" s="82" customFormat="1" ht="12.75">
      <c r="A45" s="78"/>
      <c r="B45" s="165"/>
      <c r="C45" s="92" t="s">
        <v>143</v>
      </c>
      <c r="D45" s="83" t="s">
        <v>63</v>
      </c>
      <c r="E45" s="84">
        <f>0.05*E42</f>
        <v>1.6</v>
      </c>
      <c r="F45" s="167"/>
      <c r="G45" s="85"/>
      <c r="H45" s="80">
        <f t="shared" si="0"/>
        <v>0</v>
      </c>
      <c r="I45" s="85">
        <v>3.27</v>
      </c>
      <c r="J45" s="85">
        <v>0</v>
      </c>
      <c r="K45" s="81">
        <f t="shared" si="1"/>
        <v>3.27</v>
      </c>
      <c r="L45" s="81">
        <f t="shared" si="2"/>
        <v>0</v>
      </c>
      <c r="M45" s="81">
        <f t="shared" si="3"/>
        <v>0</v>
      </c>
      <c r="N45" s="81">
        <f t="shared" si="4"/>
        <v>5.23</v>
      </c>
      <c r="O45" s="81">
        <f t="shared" si="5"/>
        <v>0</v>
      </c>
      <c r="P45" s="81">
        <f t="shared" si="6"/>
        <v>5.23</v>
      </c>
    </row>
    <row r="46" spans="1:16" s="82" customFormat="1" ht="12.75">
      <c r="A46" s="78"/>
      <c r="B46" s="165"/>
      <c r="C46" s="92" t="s">
        <v>150</v>
      </c>
      <c r="D46" s="83" t="s">
        <v>69</v>
      </c>
      <c r="E46" s="84">
        <f>0.35*E42</f>
        <v>11.2</v>
      </c>
      <c r="F46" s="167"/>
      <c r="G46" s="85"/>
      <c r="H46" s="80">
        <f t="shared" si="0"/>
        <v>0</v>
      </c>
      <c r="I46" s="85">
        <v>5.4</v>
      </c>
      <c r="J46" s="85">
        <v>0</v>
      </c>
      <c r="K46" s="81">
        <f t="shared" si="1"/>
        <v>5.4</v>
      </c>
      <c r="L46" s="81">
        <f t="shared" si="2"/>
        <v>0</v>
      </c>
      <c r="M46" s="81">
        <f t="shared" si="3"/>
        <v>0</v>
      </c>
      <c r="N46" s="81">
        <f t="shared" si="4"/>
        <v>60.48</v>
      </c>
      <c r="O46" s="81">
        <f t="shared" si="5"/>
        <v>0</v>
      </c>
      <c r="P46" s="81">
        <f t="shared" si="6"/>
        <v>60.48</v>
      </c>
    </row>
    <row r="47" spans="1:16" s="82" customFormat="1" ht="12.75">
      <c r="A47" s="78">
        <v>24</v>
      </c>
      <c r="B47" s="154"/>
      <c r="C47" s="87" t="s">
        <v>151</v>
      </c>
      <c r="D47" s="83" t="s">
        <v>63</v>
      </c>
      <c r="E47" s="84">
        <v>102.6</v>
      </c>
      <c r="F47" s="84">
        <v>0.2</v>
      </c>
      <c r="G47" s="85">
        <f t="shared" si="8"/>
        <v>11.17</v>
      </c>
      <c r="H47" s="80">
        <f t="shared" si="0"/>
        <v>2.23</v>
      </c>
      <c r="I47" s="85"/>
      <c r="J47" s="84">
        <v>0.1</v>
      </c>
      <c r="K47" s="81">
        <f t="shared" si="1"/>
        <v>2.33</v>
      </c>
      <c r="L47" s="81">
        <f t="shared" si="2"/>
        <v>20.52</v>
      </c>
      <c r="M47" s="81">
        <f t="shared" si="3"/>
        <v>228.8</v>
      </c>
      <c r="N47" s="81">
        <f t="shared" si="4"/>
        <v>0</v>
      </c>
      <c r="O47" s="81">
        <f t="shared" si="5"/>
        <v>10.26</v>
      </c>
      <c r="P47" s="81">
        <f t="shared" si="6"/>
        <v>239.06</v>
      </c>
    </row>
    <row r="48" spans="1:16" s="82" customFormat="1" ht="12.75">
      <c r="A48" s="78">
        <v>25</v>
      </c>
      <c r="B48" s="154"/>
      <c r="C48" s="79" t="s">
        <v>152</v>
      </c>
      <c r="D48" s="83" t="s">
        <v>63</v>
      </c>
      <c r="E48" s="84">
        <f>57.5+39</f>
        <v>96.5</v>
      </c>
      <c r="F48" s="168">
        <v>1.2</v>
      </c>
      <c r="G48" s="85">
        <f t="shared" si="8"/>
        <v>11.17</v>
      </c>
      <c r="H48" s="80">
        <f t="shared" si="0"/>
        <v>13.4</v>
      </c>
      <c r="I48" s="169">
        <v>2.6</v>
      </c>
      <c r="J48" s="168">
        <v>0.2</v>
      </c>
      <c r="K48" s="81">
        <f t="shared" si="1"/>
        <v>16.2</v>
      </c>
      <c r="L48" s="81">
        <f t="shared" si="2"/>
        <v>115.8</v>
      </c>
      <c r="M48" s="81">
        <f t="shared" si="3"/>
        <v>1293.0999999999999</v>
      </c>
      <c r="N48" s="81">
        <f t="shared" si="4"/>
        <v>250.9</v>
      </c>
      <c r="O48" s="81">
        <f t="shared" si="5"/>
        <v>19.3</v>
      </c>
      <c r="P48" s="81">
        <f t="shared" si="6"/>
        <v>1563.3</v>
      </c>
    </row>
    <row r="49" spans="1:16" s="82" customFormat="1" ht="51">
      <c r="A49" s="78">
        <v>26</v>
      </c>
      <c r="B49" s="154"/>
      <c r="C49" s="79" t="s">
        <v>146</v>
      </c>
      <c r="D49" s="105" t="s">
        <v>63</v>
      </c>
      <c r="E49" s="84">
        <f>102.6+65.5</f>
        <v>168.1</v>
      </c>
      <c r="F49" s="167">
        <f>0.11+0.48</f>
        <v>0.59</v>
      </c>
      <c r="G49" s="85">
        <f t="shared" si="8"/>
        <v>11.17</v>
      </c>
      <c r="H49" s="80">
        <f t="shared" si="0"/>
        <v>6.59</v>
      </c>
      <c r="I49" s="85">
        <v>0</v>
      </c>
      <c r="J49" s="85">
        <v>7.0000000000000007E-2</v>
      </c>
      <c r="K49" s="81">
        <f t="shared" si="1"/>
        <v>6.66</v>
      </c>
      <c r="L49" s="81">
        <f t="shared" si="2"/>
        <v>99.18</v>
      </c>
      <c r="M49" s="81">
        <f t="shared" si="3"/>
        <v>1107.78</v>
      </c>
      <c r="N49" s="81">
        <f t="shared" si="4"/>
        <v>0</v>
      </c>
      <c r="O49" s="81">
        <f t="shared" si="5"/>
        <v>11.77</v>
      </c>
      <c r="P49" s="81">
        <f t="shared" si="6"/>
        <v>1119.55</v>
      </c>
    </row>
    <row r="50" spans="1:16" s="82" customFormat="1" ht="12.75">
      <c r="A50" s="78"/>
      <c r="B50" s="154"/>
      <c r="C50" s="92" t="s">
        <v>74</v>
      </c>
      <c r="D50" s="83" t="s">
        <v>69</v>
      </c>
      <c r="E50" s="84">
        <f>0.15*E49</f>
        <v>25.215</v>
      </c>
      <c r="F50" s="167"/>
      <c r="G50" s="85"/>
      <c r="H50" s="80">
        <f t="shared" si="0"/>
        <v>0</v>
      </c>
      <c r="I50" s="85">
        <v>1.42</v>
      </c>
      <c r="J50" s="85">
        <v>0</v>
      </c>
      <c r="K50" s="81">
        <f t="shared" si="1"/>
        <v>1.42</v>
      </c>
      <c r="L50" s="81">
        <f t="shared" si="2"/>
        <v>0</v>
      </c>
      <c r="M50" s="81">
        <f t="shared" si="3"/>
        <v>0</v>
      </c>
      <c r="N50" s="81">
        <f t="shared" si="4"/>
        <v>35.81</v>
      </c>
      <c r="O50" s="81">
        <f t="shared" si="5"/>
        <v>0</v>
      </c>
      <c r="P50" s="81">
        <f t="shared" si="6"/>
        <v>35.81</v>
      </c>
    </row>
    <row r="51" spans="1:16" s="82" customFormat="1" ht="12.75">
      <c r="A51" s="78"/>
      <c r="B51" s="154"/>
      <c r="C51" s="92" t="s">
        <v>142</v>
      </c>
      <c r="D51" s="83" t="s">
        <v>73</v>
      </c>
      <c r="E51" s="84">
        <f>1.6*E49</f>
        <v>268.95999999999998</v>
      </c>
      <c r="F51" s="167"/>
      <c r="G51" s="85"/>
      <c r="H51" s="80">
        <f t="shared" si="0"/>
        <v>0</v>
      </c>
      <c r="I51" s="85">
        <v>0.54</v>
      </c>
      <c r="J51" s="85">
        <v>0</v>
      </c>
      <c r="K51" s="81">
        <f t="shared" si="1"/>
        <v>0.54</v>
      </c>
      <c r="L51" s="81">
        <f t="shared" si="2"/>
        <v>0</v>
      </c>
      <c r="M51" s="81">
        <f t="shared" si="3"/>
        <v>0</v>
      </c>
      <c r="N51" s="81">
        <f t="shared" si="4"/>
        <v>145.24</v>
      </c>
      <c r="O51" s="81">
        <f t="shared" si="5"/>
        <v>0</v>
      </c>
      <c r="P51" s="81">
        <f t="shared" si="6"/>
        <v>145.24</v>
      </c>
    </row>
    <row r="52" spans="1:16" s="82" customFormat="1" ht="12.75">
      <c r="A52" s="78"/>
      <c r="B52" s="154"/>
      <c r="C52" s="92" t="s">
        <v>143</v>
      </c>
      <c r="D52" s="105" t="s">
        <v>63</v>
      </c>
      <c r="E52" s="84">
        <f>0.05*E49</f>
        <v>8.4049999999999994</v>
      </c>
      <c r="F52" s="167"/>
      <c r="G52" s="85"/>
      <c r="H52" s="80">
        <f t="shared" si="0"/>
        <v>0</v>
      </c>
      <c r="I52" s="85">
        <v>3.29</v>
      </c>
      <c r="J52" s="85">
        <v>0</v>
      </c>
      <c r="K52" s="81">
        <f t="shared" si="1"/>
        <v>3.29</v>
      </c>
      <c r="L52" s="81">
        <f t="shared" si="2"/>
        <v>0</v>
      </c>
      <c r="M52" s="81">
        <f t="shared" si="3"/>
        <v>0</v>
      </c>
      <c r="N52" s="81">
        <f t="shared" si="4"/>
        <v>27.65</v>
      </c>
      <c r="O52" s="81">
        <f t="shared" si="5"/>
        <v>0</v>
      </c>
      <c r="P52" s="81">
        <f t="shared" si="6"/>
        <v>27.65</v>
      </c>
    </row>
    <row r="53" spans="1:16" s="82" customFormat="1" ht="63.75">
      <c r="A53" s="78">
        <v>27</v>
      </c>
      <c r="B53" s="154"/>
      <c r="C53" s="79" t="s">
        <v>147</v>
      </c>
      <c r="D53" s="105" t="s">
        <v>63</v>
      </c>
      <c r="E53" s="84">
        <f>E49</f>
        <v>168.1</v>
      </c>
      <c r="F53" s="167">
        <v>0.8</v>
      </c>
      <c r="G53" s="85">
        <f t="shared" si="8"/>
        <v>11.17</v>
      </c>
      <c r="H53" s="80">
        <f t="shared" si="0"/>
        <v>8.94</v>
      </c>
      <c r="I53" s="85">
        <v>0</v>
      </c>
      <c r="J53" s="85">
        <v>7.0000000000000007E-2</v>
      </c>
      <c r="K53" s="81">
        <f t="shared" si="1"/>
        <v>9.01</v>
      </c>
      <c r="L53" s="81">
        <f t="shared" si="2"/>
        <v>134.47999999999999</v>
      </c>
      <c r="M53" s="81">
        <f t="shared" si="3"/>
        <v>1502.81</v>
      </c>
      <c r="N53" s="81">
        <f t="shared" si="4"/>
        <v>0</v>
      </c>
      <c r="O53" s="81">
        <f t="shared" si="5"/>
        <v>11.77</v>
      </c>
      <c r="P53" s="81">
        <f t="shared" si="6"/>
        <v>1514.58</v>
      </c>
    </row>
    <row r="54" spans="1:16" s="82" customFormat="1" ht="12.75">
      <c r="A54" s="78"/>
      <c r="B54" s="154"/>
      <c r="C54" s="92" t="s">
        <v>148</v>
      </c>
      <c r="D54" s="83" t="s">
        <v>69</v>
      </c>
      <c r="E54" s="84">
        <f>0.35*E53</f>
        <v>58.834999999999994</v>
      </c>
      <c r="F54" s="167"/>
      <c r="G54" s="85"/>
      <c r="H54" s="80">
        <f t="shared" si="0"/>
        <v>0</v>
      </c>
      <c r="I54" s="85">
        <v>6.3</v>
      </c>
      <c r="J54" s="85">
        <v>0</v>
      </c>
      <c r="K54" s="81">
        <f t="shared" si="1"/>
        <v>6.3</v>
      </c>
      <c r="L54" s="81">
        <f t="shared" si="2"/>
        <v>0</v>
      </c>
      <c r="M54" s="81">
        <f t="shared" si="3"/>
        <v>0</v>
      </c>
      <c r="N54" s="81">
        <f t="shared" si="4"/>
        <v>370.66</v>
      </c>
      <c r="O54" s="81">
        <f t="shared" si="5"/>
        <v>0</v>
      </c>
      <c r="P54" s="81">
        <f t="shared" si="6"/>
        <v>370.66</v>
      </c>
    </row>
    <row r="55" spans="1:16" s="82" customFormat="1" ht="25.5">
      <c r="A55" s="78">
        <v>28</v>
      </c>
      <c r="B55" s="154"/>
      <c r="C55" s="79" t="s">
        <v>149</v>
      </c>
      <c r="D55" s="83" t="s">
        <v>63</v>
      </c>
      <c r="E55" s="129">
        <f>22+10</f>
        <v>32</v>
      </c>
      <c r="F55" s="130">
        <v>0.6</v>
      </c>
      <c r="G55" s="85">
        <f t="shared" si="8"/>
        <v>11.17</v>
      </c>
      <c r="H55" s="80">
        <f t="shared" si="0"/>
        <v>6.7</v>
      </c>
      <c r="I55" s="130">
        <v>5.9</v>
      </c>
      <c r="J55" s="130">
        <v>0.35</v>
      </c>
      <c r="K55" s="81">
        <f t="shared" si="1"/>
        <v>12.95</v>
      </c>
      <c r="L55" s="81">
        <f t="shared" si="2"/>
        <v>19.2</v>
      </c>
      <c r="M55" s="81">
        <f t="shared" si="3"/>
        <v>214.4</v>
      </c>
      <c r="N55" s="81">
        <f t="shared" si="4"/>
        <v>188.8</v>
      </c>
      <c r="O55" s="81">
        <f t="shared" si="5"/>
        <v>11.2</v>
      </c>
      <c r="P55" s="81">
        <f t="shared" si="6"/>
        <v>414.40000000000003</v>
      </c>
    </row>
    <row r="56" spans="1:16" s="82" customFormat="1" ht="12.75">
      <c r="A56" s="78"/>
      <c r="B56" s="154"/>
      <c r="C56" s="106"/>
      <c r="D56" s="88"/>
      <c r="E56" s="155"/>
      <c r="F56" s="97"/>
      <c r="G56" s="85"/>
      <c r="H56" s="80">
        <f t="shared" si="0"/>
        <v>0</v>
      </c>
      <c r="I56" s="131"/>
      <c r="J56" s="131"/>
      <c r="K56" s="81">
        <f t="shared" si="1"/>
        <v>0</v>
      </c>
      <c r="L56" s="81">
        <f t="shared" si="2"/>
        <v>0</v>
      </c>
      <c r="M56" s="81">
        <f t="shared" si="3"/>
        <v>0</v>
      </c>
      <c r="N56" s="81">
        <f t="shared" si="4"/>
        <v>0</v>
      </c>
      <c r="O56" s="81">
        <f t="shared" si="5"/>
        <v>0</v>
      </c>
      <c r="P56" s="81">
        <f t="shared" si="6"/>
        <v>0</v>
      </c>
    </row>
    <row r="57" spans="1:16" s="82" customFormat="1" ht="16.5" customHeight="1">
      <c r="A57" s="253" t="s">
        <v>61</v>
      </c>
      <c r="B57" s="254"/>
      <c r="C57" s="254"/>
      <c r="D57" s="254"/>
      <c r="E57" s="254"/>
      <c r="F57" s="254"/>
      <c r="G57" s="254"/>
      <c r="H57" s="254"/>
      <c r="I57" s="254"/>
      <c r="J57" s="254"/>
      <c r="K57" s="255"/>
      <c r="L57" s="98">
        <f>SUM(L13:L56)</f>
        <v>649.63</v>
      </c>
      <c r="M57" s="98">
        <f>SUM(M13:M56)</f>
        <v>7164.8100000000013</v>
      </c>
      <c r="N57" s="98">
        <f>SUM(N13:N56)</f>
        <v>5285.9799999999987</v>
      </c>
      <c r="O57" s="98">
        <f>SUM(O13:O56)</f>
        <v>143.82</v>
      </c>
      <c r="P57" s="98">
        <f>SUM(P13:P56)</f>
        <v>12594.609999999995</v>
      </c>
    </row>
    <row r="58" spans="1:16" s="82" customFormat="1" ht="17.25" customHeight="1">
      <c r="A58" s="242" t="s">
        <v>62</v>
      </c>
      <c r="B58" s="242"/>
      <c r="C58" s="242"/>
      <c r="D58" s="242"/>
      <c r="E58" s="242"/>
      <c r="F58" s="242"/>
      <c r="G58" s="242"/>
      <c r="H58" s="242"/>
      <c r="I58" s="36"/>
      <c r="J58" s="36"/>
      <c r="K58" s="36"/>
      <c r="L58" s="95"/>
      <c r="M58" s="95"/>
      <c r="N58" s="95"/>
      <c r="O58" s="95"/>
      <c r="P58" s="95"/>
    </row>
    <row r="59" spans="1:16">
      <c r="A59" s="147"/>
      <c r="B59" s="147"/>
      <c r="C59" s="99" t="s">
        <v>0</v>
      </c>
      <c r="D59" s="147"/>
      <c r="E59" s="147"/>
      <c r="F59" s="147"/>
      <c r="G59" s="147"/>
      <c r="H59" s="147"/>
    </row>
    <row r="60" spans="1:16">
      <c r="A60" s="242" t="s">
        <v>42</v>
      </c>
      <c r="B60" s="242"/>
      <c r="C60" s="242"/>
      <c r="D60" s="242"/>
      <c r="E60" s="242"/>
      <c r="F60" s="242"/>
      <c r="G60" s="242"/>
      <c r="H60" s="242"/>
    </row>
    <row r="61" spans="1:16" s="100" customFormat="1" ht="15">
      <c r="A61" s="124" t="s">
        <v>91</v>
      </c>
      <c r="B61" s="124"/>
      <c r="C61" s="124"/>
      <c r="D61" s="124"/>
      <c r="E61" s="70"/>
      <c r="F61" s="124"/>
      <c r="G61" s="124"/>
      <c r="H61" s="124"/>
      <c r="I61" s="36"/>
      <c r="J61" s="36"/>
      <c r="K61" s="36"/>
      <c r="L61" s="95"/>
      <c r="M61" s="95"/>
      <c r="N61" s="95"/>
      <c r="O61" s="95"/>
      <c r="P61" s="95"/>
    </row>
    <row r="62" spans="1:16" s="100" customFormat="1" ht="15">
      <c r="A62" s="223" t="s">
        <v>104</v>
      </c>
      <c r="B62" s="223"/>
      <c r="C62" s="223"/>
      <c r="D62" s="223"/>
      <c r="E62" s="223"/>
      <c r="F62" s="223"/>
      <c r="G62" s="223"/>
      <c r="H62" s="223"/>
      <c r="I62" s="36"/>
      <c r="J62" s="36"/>
      <c r="K62" s="36"/>
      <c r="L62" s="95"/>
      <c r="M62" s="95"/>
      <c r="N62" s="95"/>
      <c r="O62" s="95"/>
      <c r="P62" s="95"/>
    </row>
    <row r="63" spans="1:16" s="100" customFormat="1" ht="15">
      <c r="A63" s="146"/>
      <c r="B63" s="146"/>
      <c r="C63" s="123" t="s">
        <v>0</v>
      </c>
      <c r="D63" s="146"/>
      <c r="E63" s="147"/>
      <c r="F63" s="146"/>
      <c r="G63" s="146"/>
      <c r="H63" s="146"/>
      <c r="I63" s="36"/>
      <c r="J63" s="36"/>
      <c r="K63" s="36"/>
      <c r="L63" s="95"/>
      <c r="M63" s="95"/>
      <c r="N63" s="95"/>
      <c r="O63" s="95"/>
      <c r="P63" s="95"/>
    </row>
    <row r="64" spans="1:16" s="100" customFormat="1" ht="15">
      <c r="A64" s="223" t="s">
        <v>105</v>
      </c>
      <c r="B64" s="223"/>
      <c r="C64" s="223"/>
      <c r="D64" s="223"/>
      <c r="E64" s="223"/>
      <c r="F64" s="223"/>
      <c r="G64" s="223"/>
      <c r="H64" s="223"/>
      <c r="I64" s="36"/>
      <c r="J64" s="36"/>
      <c r="K64" s="36"/>
      <c r="L64" s="95"/>
      <c r="M64" s="95"/>
      <c r="N64" s="95"/>
      <c r="O64" s="95"/>
      <c r="P64" s="95"/>
    </row>
    <row r="65" spans="1:10">
      <c r="A65" s="125"/>
      <c r="B65" s="125"/>
      <c r="C65" s="125"/>
      <c r="D65" s="125"/>
      <c r="E65" s="71"/>
      <c r="F65" s="126"/>
      <c r="G65" s="126"/>
      <c r="H65" s="126"/>
      <c r="I65" s="71"/>
      <c r="J65" s="71"/>
    </row>
    <row r="66" spans="1:10">
      <c r="E66" s="71"/>
      <c r="F66" s="72"/>
      <c r="G66" s="73"/>
      <c r="H66" s="73"/>
      <c r="I66" s="72"/>
      <c r="J66" s="72"/>
    </row>
    <row r="67" spans="1:10">
      <c r="E67" s="71"/>
      <c r="F67" s="71"/>
      <c r="G67" s="71"/>
      <c r="H67" s="71"/>
      <c r="I67" s="71"/>
      <c r="J67" s="71"/>
    </row>
    <row r="68" spans="1:10">
      <c r="E68" s="71"/>
      <c r="F68" s="71"/>
      <c r="G68" s="71"/>
      <c r="H68" s="71"/>
      <c r="I68" s="71"/>
      <c r="J68" s="71"/>
    </row>
  </sheetData>
  <mergeCells count="23">
    <mergeCell ref="A6:P6"/>
    <mergeCell ref="A1:P1"/>
    <mergeCell ref="A2:P2"/>
    <mergeCell ref="A3:P3"/>
    <mergeCell ref="A4:P4"/>
    <mergeCell ref="A5:P5"/>
    <mergeCell ref="A7:P7"/>
    <mergeCell ref="A8:H8"/>
    <mergeCell ref="L8:M8"/>
    <mergeCell ref="N8:O8"/>
    <mergeCell ref="I9:P9"/>
    <mergeCell ref="A64:H64"/>
    <mergeCell ref="F10:K10"/>
    <mergeCell ref="L10:P10"/>
    <mergeCell ref="A57:K57"/>
    <mergeCell ref="A58:H58"/>
    <mergeCell ref="A60:H60"/>
    <mergeCell ref="A62:H62"/>
    <mergeCell ref="A10:A11"/>
    <mergeCell ref="B10:B11"/>
    <mergeCell ref="C10:C11"/>
    <mergeCell ref="D10:D11"/>
    <mergeCell ref="E10:E11"/>
  </mergeCells>
  <conditionalFormatting sqref="D25 D41">
    <cfRule type="cellIs" dxfId="169" priority="67" stopIfTrue="1" operator="equal">
      <formula>0</formula>
    </cfRule>
    <cfRule type="expression" dxfId="168" priority="68" stopIfTrue="1">
      <formula>#DIV/0!</formula>
    </cfRule>
  </conditionalFormatting>
  <conditionalFormatting sqref="D13">
    <cfRule type="cellIs" dxfId="167" priority="65" stopIfTrue="1" operator="equal">
      <formula>0</formula>
    </cfRule>
    <cfRule type="expression" dxfId="166" priority="66" stopIfTrue="1">
      <formula>#DIV/0!</formula>
    </cfRule>
  </conditionalFormatting>
  <conditionalFormatting sqref="D18 D21">
    <cfRule type="cellIs" dxfId="165" priority="63" stopIfTrue="1" operator="equal">
      <formula>0</formula>
    </cfRule>
    <cfRule type="expression" dxfId="164" priority="64" stopIfTrue="1">
      <formula>#DIV/0!</formula>
    </cfRule>
  </conditionalFormatting>
  <conditionalFormatting sqref="D56">
    <cfRule type="cellIs" dxfId="163" priority="41" stopIfTrue="1" operator="equal">
      <formula>0</formula>
    </cfRule>
    <cfRule type="expression" dxfId="162" priority="42" stopIfTrue="1">
      <formula>#DIV/0!</formula>
    </cfRule>
  </conditionalFormatting>
  <conditionalFormatting sqref="D14:D17">
    <cfRule type="cellIs" dxfId="161" priority="39" stopIfTrue="1" operator="equal">
      <formula>0</formula>
    </cfRule>
    <cfRule type="expression" dxfId="160" priority="40" stopIfTrue="1">
      <formula>#DIV/0!</formula>
    </cfRule>
  </conditionalFormatting>
  <conditionalFormatting sqref="D24">
    <cfRule type="cellIs" dxfId="159" priority="33" stopIfTrue="1" operator="equal">
      <formula>0</formula>
    </cfRule>
    <cfRule type="expression" dxfId="158" priority="34" stopIfTrue="1">
      <formula>#DIV/0!</formula>
    </cfRule>
  </conditionalFormatting>
  <conditionalFormatting sqref="D19">
    <cfRule type="cellIs" dxfId="157" priority="37" stopIfTrue="1" operator="equal">
      <formula>0</formula>
    </cfRule>
    <cfRule type="expression" dxfId="156" priority="38" stopIfTrue="1">
      <formula>#DIV/0!</formula>
    </cfRule>
  </conditionalFormatting>
  <conditionalFormatting sqref="D22:D23">
    <cfRule type="cellIs" dxfId="155" priority="35" stopIfTrue="1" operator="equal">
      <formula>0</formula>
    </cfRule>
    <cfRule type="expression" dxfId="154" priority="36" stopIfTrue="1">
      <formula>#DIV/0!</formula>
    </cfRule>
  </conditionalFormatting>
  <conditionalFormatting sqref="D26">
    <cfRule type="cellIs" dxfId="153" priority="31" stopIfTrue="1" operator="equal">
      <formula>0</formula>
    </cfRule>
    <cfRule type="expression" dxfId="152" priority="32" stopIfTrue="1">
      <formula>#DIV/0!</formula>
    </cfRule>
  </conditionalFormatting>
  <conditionalFormatting sqref="D32">
    <cfRule type="cellIs" dxfId="151" priority="27" stopIfTrue="1" operator="equal">
      <formula>0</formula>
    </cfRule>
    <cfRule type="expression" dxfId="150" priority="28" stopIfTrue="1">
      <formula>#DIV/0!</formula>
    </cfRule>
  </conditionalFormatting>
  <conditionalFormatting sqref="D30">
    <cfRule type="cellIs" dxfId="149" priority="29" stopIfTrue="1" operator="equal">
      <formula>0</formula>
    </cfRule>
    <cfRule type="expression" dxfId="148" priority="30" stopIfTrue="1">
      <formula>#DIV/0!</formula>
    </cfRule>
  </conditionalFormatting>
  <conditionalFormatting sqref="D33">
    <cfRule type="cellIs" dxfId="147" priority="25" stopIfTrue="1" operator="equal">
      <formula>0</formula>
    </cfRule>
    <cfRule type="expression" dxfId="146" priority="26" stopIfTrue="1">
      <formula>#DIV/0!</formula>
    </cfRule>
  </conditionalFormatting>
  <conditionalFormatting sqref="D34">
    <cfRule type="cellIs" dxfId="145" priority="23" stopIfTrue="1" operator="equal">
      <formula>0</formula>
    </cfRule>
    <cfRule type="expression" dxfId="144" priority="24" stopIfTrue="1">
      <formula>#DIV/0!</formula>
    </cfRule>
  </conditionalFormatting>
  <conditionalFormatting sqref="D40">
    <cfRule type="cellIs" dxfId="143" priority="19" stopIfTrue="1" operator="equal">
      <formula>0</formula>
    </cfRule>
    <cfRule type="expression" dxfId="142" priority="20" stopIfTrue="1">
      <formula>#DIV/0!</formula>
    </cfRule>
  </conditionalFormatting>
  <conditionalFormatting sqref="D38">
    <cfRule type="cellIs" dxfId="141" priority="21" stopIfTrue="1" operator="equal">
      <formula>0</formula>
    </cfRule>
    <cfRule type="expression" dxfId="140" priority="22" stopIfTrue="1">
      <formula>#DIV/0!</formula>
    </cfRule>
  </conditionalFormatting>
  <conditionalFormatting sqref="D42:D46">
    <cfRule type="cellIs" dxfId="139" priority="9" stopIfTrue="1" operator="equal">
      <formula>0</formula>
    </cfRule>
    <cfRule type="expression" dxfId="138" priority="10" stopIfTrue="1">
      <formula>#DIV/0!</formula>
    </cfRule>
  </conditionalFormatting>
  <conditionalFormatting sqref="D55">
    <cfRule type="cellIs" dxfId="137" priority="3" stopIfTrue="1" operator="equal">
      <formula>0</formula>
    </cfRule>
    <cfRule type="expression" dxfId="136" priority="4" stopIfTrue="1">
      <formula>#DIV/0!</formula>
    </cfRule>
  </conditionalFormatting>
  <conditionalFormatting sqref="D48">
    <cfRule type="cellIs" dxfId="135" priority="1" stopIfTrue="1" operator="equal">
      <formula>0</formula>
    </cfRule>
    <cfRule type="expression" dxfId="134" priority="2" stopIfTrue="1">
      <formula>#DIV/0!</formula>
    </cfRule>
  </conditionalFormatting>
  <pageMargins left="0.70866141732283472" right="0.70866141732283472" top="0.74803149606299213" bottom="0.74803149606299213" header="0.31496062992125984" footer="0.31496062992125984"/>
  <pageSetup paperSize="9" scale="84"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9"/>
  <sheetViews>
    <sheetView showZeros="0" topLeftCell="A10" zoomScaleNormal="100" workbookViewId="0">
      <selection activeCell="A13" sqref="A13:A27"/>
    </sheetView>
  </sheetViews>
  <sheetFormatPr defaultColWidth="11.42578125" defaultRowHeight="15.75"/>
  <cols>
    <col min="1" max="1" width="4.7109375" style="36" customWidth="1"/>
    <col min="2" max="2" width="6.28515625" style="36" customWidth="1"/>
    <col min="3" max="3" width="38.85546875" style="36" customWidth="1"/>
    <col min="4" max="4" width="7" style="36" customWidth="1"/>
    <col min="5" max="5" width="7.7109375" style="36" customWidth="1"/>
    <col min="6" max="6" width="7.42578125" style="36" customWidth="1"/>
    <col min="7" max="7" width="6.85546875" style="36" customWidth="1"/>
    <col min="8" max="9" width="8.5703125" style="36" customWidth="1"/>
    <col min="10" max="10" width="7.7109375" style="36" customWidth="1"/>
    <col min="11" max="11" width="8.28515625" style="36" customWidth="1"/>
    <col min="12" max="12" width="8.5703125" style="36" customWidth="1"/>
    <col min="13" max="13" width="9.140625" style="36" customWidth="1"/>
    <col min="14" max="14" width="8.28515625" style="36" customWidth="1"/>
    <col min="15" max="15" width="7.5703125" style="36" customWidth="1"/>
    <col min="16" max="16" width="9.28515625" style="36" customWidth="1"/>
    <col min="17" max="17" width="10.140625" style="93" customWidth="1"/>
    <col min="18" max="256" width="11.42578125" style="93"/>
    <col min="257" max="257" width="4.7109375" style="93" customWidth="1"/>
    <col min="258" max="258" width="6.28515625" style="93" customWidth="1"/>
    <col min="259" max="259" width="38.85546875" style="93" customWidth="1"/>
    <col min="260" max="260" width="7" style="93" customWidth="1"/>
    <col min="261" max="261" width="6.7109375" style="93" customWidth="1"/>
    <col min="262" max="262" width="7.42578125" style="93" customWidth="1"/>
    <col min="263" max="263" width="6.85546875" style="93" customWidth="1"/>
    <col min="264" max="265" width="8.5703125" style="93" customWidth="1"/>
    <col min="266" max="266" width="7.7109375" style="93" customWidth="1"/>
    <col min="267" max="267" width="8.28515625" style="93" customWidth="1"/>
    <col min="268" max="268" width="7.28515625" style="93" customWidth="1"/>
    <col min="269" max="269" width="8" style="93" customWidth="1"/>
    <col min="270" max="270" width="9.42578125" style="93" customWidth="1"/>
    <col min="271" max="272" width="10" style="93" customWidth="1"/>
    <col min="273" max="273" width="10.140625" style="93" customWidth="1"/>
    <col min="274" max="512" width="11.42578125" style="93"/>
    <col min="513" max="513" width="4.7109375" style="93" customWidth="1"/>
    <col min="514" max="514" width="6.28515625" style="93" customWidth="1"/>
    <col min="515" max="515" width="38.85546875" style="93" customWidth="1"/>
    <col min="516" max="516" width="7" style="93" customWidth="1"/>
    <col min="517" max="517" width="6.7109375" style="93" customWidth="1"/>
    <col min="518" max="518" width="7.42578125" style="93" customWidth="1"/>
    <col min="519" max="519" width="6.85546875" style="93" customWidth="1"/>
    <col min="520" max="521" width="8.5703125" style="93" customWidth="1"/>
    <col min="522" max="522" width="7.7109375" style="93" customWidth="1"/>
    <col min="523" max="523" width="8.28515625" style="93" customWidth="1"/>
    <col min="524" max="524" width="7.28515625" style="93" customWidth="1"/>
    <col min="525" max="525" width="8" style="93" customWidth="1"/>
    <col min="526" max="526" width="9.42578125" style="93" customWidth="1"/>
    <col min="527" max="528" width="10" style="93" customWidth="1"/>
    <col min="529" max="529" width="10.140625" style="93" customWidth="1"/>
    <col min="530" max="768" width="11.42578125" style="93"/>
    <col min="769" max="769" width="4.7109375" style="93" customWidth="1"/>
    <col min="770" max="770" width="6.28515625" style="93" customWidth="1"/>
    <col min="771" max="771" width="38.85546875" style="93" customWidth="1"/>
    <col min="772" max="772" width="7" style="93" customWidth="1"/>
    <col min="773" max="773" width="6.7109375" style="93" customWidth="1"/>
    <col min="774" max="774" width="7.42578125" style="93" customWidth="1"/>
    <col min="775" max="775" width="6.85546875" style="93" customWidth="1"/>
    <col min="776" max="777" width="8.5703125" style="93" customWidth="1"/>
    <col min="778" max="778" width="7.7109375" style="93" customWidth="1"/>
    <col min="779" max="779" width="8.28515625" style="93" customWidth="1"/>
    <col min="780" max="780" width="7.28515625" style="93" customWidth="1"/>
    <col min="781" max="781" width="8" style="93" customWidth="1"/>
    <col min="782" max="782" width="9.42578125" style="93" customWidth="1"/>
    <col min="783" max="784" width="10" style="93" customWidth="1"/>
    <col min="785" max="785" width="10.140625" style="93" customWidth="1"/>
    <col min="786" max="1024" width="11.42578125" style="93"/>
    <col min="1025" max="1025" width="4.7109375" style="93" customWidth="1"/>
    <col min="1026" max="1026" width="6.28515625" style="93" customWidth="1"/>
    <col min="1027" max="1027" width="38.85546875" style="93" customWidth="1"/>
    <col min="1028" max="1028" width="7" style="93" customWidth="1"/>
    <col min="1029" max="1029" width="6.7109375" style="93" customWidth="1"/>
    <col min="1030" max="1030" width="7.42578125" style="93" customWidth="1"/>
    <col min="1031" max="1031" width="6.85546875" style="93" customWidth="1"/>
    <col min="1032" max="1033" width="8.5703125" style="93" customWidth="1"/>
    <col min="1034" max="1034" width="7.7109375" style="93" customWidth="1"/>
    <col min="1035" max="1035" width="8.28515625" style="93" customWidth="1"/>
    <col min="1036" max="1036" width="7.28515625" style="93" customWidth="1"/>
    <col min="1037" max="1037" width="8" style="93" customWidth="1"/>
    <col min="1038" max="1038" width="9.42578125" style="93" customWidth="1"/>
    <col min="1039" max="1040" width="10" style="93" customWidth="1"/>
    <col min="1041" max="1041" width="10.140625" style="93" customWidth="1"/>
    <col min="1042" max="1280" width="11.42578125" style="93"/>
    <col min="1281" max="1281" width="4.7109375" style="93" customWidth="1"/>
    <col min="1282" max="1282" width="6.28515625" style="93" customWidth="1"/>
    <col min="1283" max="1283" width="38.85546875" style="93" customWidth="1"/>
    <col min="1284" max="1284" width="7" style="93" customWidth="1"/>
    <col min="1285" max="1285" width="6.7109375" style="93" customWidth="1"/>
    <col min="1286" max="1286" width="7.42578125" style="93" customWidth="1"/>
    <col min="1287" max="1287" width="6.85546875" style="93" customWidth="1"/>
    <col min="1288" max="1289" width="8.5703125" style="93" customWidth="1"/>
    <col min="1290" max="1290" width="7.7109375" style="93" customWidth="1"/>
    <col min="1291" max="1291" width="8.28515625" style="93" customWidth="1"/>
    <col min="1292" max="1292" width="7.28515625" style="93" customWidth="1"/>
    <col min="1293" max="1293" width="8" style="93" customWidth="1"/>
    <col min="1294" max="1294" width="9.42578125" style="93" customWidth="1"/>
    <col min="1295" max="1296" width="10" style="93" customWidth="1"/>
    <col min="1297" max="1297" width="10.140625" style="93" customWidth="1"/>
    <col min="1298" max="1536" width="11.42578125" style="93"/>
    <col min="1537" max="1537" width="4.7109375" style="93" customWidth="1"/>
    <col min="1538" max="1538" width="6.28515625" style="93" customWidth="1"/>
    <col min="1539" max="1539" width="38.85546875" style="93" customWidth="1"/>
    <col min="1540" max="1540" width="7" style="93" customWidth="1"/>
    <col min="1541" max="1541" width="6.7109375" style="93" customWidth="1"/>
    <col min="1542" max="1542" width="7.42578125" style="93" customWidth="1"/>
    <col min="1543" max="1543" width="6.85546875" style="93" customWidth="1"/>
    <col min="1544" max="1545" width="8.5703125" style="93" customWidth="1"/>
    <col min="1546" max="1546" width="7.7109375" style="93" customWidth="1"/>
    <col min="1547" max="1547" width="8.28515625" style="93" customWidth="1"/>
    <col min="1548" max="1548" width="7.28515625" style="93" customWidth="1"/>
    <col min="1549" max="1549" width="8" style="93" customWidth="1"/>
    <col min="1550" max="1550" width="9.42578125" style="93" customWidth="1"/>
    <col min="1551" max="1552" width="10" style="93" customWidth="1"/>
    <col min="1553" max="1553" width="10.140625" style="93" customWidth="1"/>
    <col min="1554" max="1792" width="11.42578125" style="93"/>
    <col min="1793" max="1793" width="4.7109375" style="93" customWidth="1"/>
    <col min="1794" max="1794" width="6.28515625" style="93" customWidth="1"/>
    <col min="1795" max="1795" width="38.85546875" style="93" customWidth="1"/>
    <col min="1796" max="1796" width="7" style="93" customWidth="1"/>
    <col min="1797" max="1797" width="6.7109375" style="93" customWidth="1"/>
    <col min="1798" max="1798" width="7.42578125" style="93" customWidth="1"/>
    <col min="1799" max="1799" width="6.85546875" style="93" customWidth="1"/>
    <col min="1800" max="1801" width="8.5703125" style="93" customWidth="1"/>
    <col min="1802" max="1802" width="7.7109375" style="93" customWidth="1"/>
    <col min="1803" max="1803" width="8.28515625" style="93" customWidth="1"/>
    <col min="1804" max="1804" width="7.28515625" style="93" customWidth="1"/>
    <col min="1805" max="1805" width="8" style="93" customWidth="1"/>
    <col min="1806" max="1806" width="9.42578125" style="93" customWidth="1"/>
    <col min="1807" max="1808" width="10" style="93" customWidth="1"/>
    <col min="1809" max="1809" width="10.140625" style="93" customWidth="1"/>
    <col min="1810" max="2048" width="11.42578125" style="93"/>
    <col min="2049" max="2049" width="4.7109375" style="93" customWidth="1"/>
    <col min="2050" max="2050" width="6.28515625" style="93" customWidth="1"/>
    <col min="2051" max="2051" width="38.85546875" style="93" customWidth="1"/>
    <col min="2052" max="2052" width="7" style="93" customWidth="1"/>
    <col min="2053" max="2053" width="6.7109375" style="93" customWidth="1"/>
    <col min="2054" max="2054" width="7.42578125" style="93" customWidth="1"/>
    <col min="2055" max="2055" width="6.85546875" style="93" customWidth="1"/>
    <col min="2056" max="2057" width="8.5703125" style="93" customWidth="1"/>
    <col min="2058" max="2058" width="7.7109375" style="93" customWidth="1"/>
    <col min="2059" max="2059" width="8.28515625" style="93" customWidth="1"/>
    <col min="2060" max="2060" width="7.28515625" style="93" customWidth="1"/>
    <col min="2061" max="2061" width="8" style="93" customWidth="1"/>
    <col min="2062" max="2062" width="9.42578125" style="93" customWidth="1"/>
    <col min="2063" max="2064" width="10" style="93" customWidth="1"/>
    <col min="2065" max="2065" width="10.140625" style="93" customWidth="1"/>
    <col min="2066" max="2304" width="11.42578125" style="93"/>
    <col min="2305" max="2305" width="4.7109375" style="93" customWidth="1"/>
    <col min="2306" max="2306" width="6.28515625" style="93" customWidth="1"/>
    <col min="2307" max="2307" width="38.85546875" style="93" customWidth="1"/>
    <col min="2308" max="2308" width="7" style="93" customWidth="1"/>
    <col min="2309" max="2309" width="6.7109375" style="93" customWidth="1"/>
    <col min="2310" max="2310" width="7.42578125" style="93" customWidth="1"/>
    <col min="2311" max="2311" width="6.85546875" style="93" customWidth="1"/>
    <col min="2312" max="2313" width="8.5703125" style="93" customWidth="1"/>
    <col min="2314" max="2314" width="7.7109375" style="93" customWidth="1"/>
    <col min="2315" max="2315" width="8.28515625" style="93" customWidth="1"/>
    <col min="2316" max="2316" width="7.28515625" style="93" customWidth="1"/>
    <col min="2317" max="2317" width="8" style="93" customWidth="1"/>
    <col min="2318" max="2318" width="9.42578125" style="93" customWidth="1"/>
    <col min="2319" max="2320" width="10" style="93" customWidth="1"/>
    <col min="2321" max="2321" width="10.140625" style="93" customWidth="1"/>
    <col min="2322" max="2560" width="11.42578125" style="93"/>
    <col min="2561" max="2561" width="4.7109375" style="93" customWidth="1"/>
    <col min="2562" max="2562" width="6.28515625" style="93" customWidth="1"/>
    <col min="2563" max="2563" width="38.85546875" style="93" customWidth="1"/>
    <col min="2564" max="2564" width="7" style="93" customWidth="1"/>
    <col min="2565" max="2565" width="6.7109375" style="93" customWidth="1"/>
    <col min="2566" max="2566" width="7.42578125" style="93" customWidth="1"/>
    <col min="2567" max="2567" width="6.85546875" style="93" customWidth="1"/>
    <col min="2568" max="2569" width="8.5703125" style="93" customWidth="1"/>
    <col min="2570" max="2570" width="7.7109375" style="93" customWidth="1"/>
    <col min="2571" max="2571" width="8.28515625" style="93" customWidth="1"/>
    <col min="2572" max="2572" width="7.28515625" style="93" customWidth="1"/>
    <col min="2573" max="2573" width="8" style="93" customWidth="1"/>
    <col min="2574" max="2574" width="9.42578125" style="93" customWidth="1"/>
    <col min="2575" max="2576" width="10" style="93" customWidth="1"/>
    <col min="2577" max="2577" width="10.140625" style="93" customWidth="1"/>
    <col min="2578" max="2816" width="11.42578125" style="93"/>
    <col min="2817" max="2817" width="4.7109375" style="93" customWidth="1"/>
    <col min="2818" max="2818" width="6.28515625" style="93" customWidth="1"/>
    <col min="2819" max="2819" width="38.85546875" style="93" customWidth="1"/>
    <col min="2820" max="2820" width="7" style="93" customWidth="1"/>
    <col min="2821" max="2821" width="6.7109375" style="93" customWidth="1"/>
    <col min="2822" max="2822" width="7.42578125" style="93" customWidth="1"/>
    <col min="2823" max="2823" width="6.85546875" style="93" customWidth="1"/>
    <col min="2824" max="2825" width="8.5703125" style="93" customWidth="1"/>
    <col min="2826" max="2826" width="7.7109375" style="93" customWidth="1"/>
    <col min="2827" max="2827" width="8.28515625" style="93" customWidth="1"/>
    <col min="2828" max="2828" width="7.28515625" style="93" customWidth="1"/>
    <col min="2829" max="2829" width="8" style="93" customWidth="1"/>
    <col min="2830" max="2830" width="9.42578125" style="93" customWidth="1"/>
    <col min="2831" max="2832" width="10" style="93" customWidth="1"/>
    <col min="2833" max="2833" width="10.140625" style="93" customWidth="1"/>
    <col min="2834" max="3072" width="11.42578125" style="93"/>
    <col min="3073" max="3073" width="4.7109375" style="93" customWidth="1"/>
    <col min="3074" max="3074" width="6.28515625" style="93" customWidth="1"/>
    <col min="3075" max="3075" width="38.85546875" style="93" customWidth="1"/>
    <col min="3076" max="3076" width="7" style="93" customWidth="1"/>
    <col min="3077" max="3077" width="6.7109375" style="93" customWidth="1"/>
    <col min="3078" max="3078" width="7.42578125" style="93" customWidth="1"/>
    <col min="3079" max="3079" width="6.85546875" style="93" customWidth="1"/>
    <col min="3080" max="3081" width="8.5703125" style="93" customWidth="1"/>
    <col min="3082" max="3082" width="7.7109375" style="93" customWidth="1"/>
    <col min="3083" max="3083" width="8.28515625" style="93" customWidth="1"/>
    <col min="3084" max="3084" width="7.28515625" style="93" customWidth="1"/>
    <col min="3085" max="3085" width="8" style="93" customWidth="1"/>
    <col min="3086" max="3086" width="9.42578125" style="93" customWidth="1"/>
    <col min="3087" max="3088" width="10" style="93" customWidth="1"/>
    <col min="3089" max="3089" width="10.140625" style="93" customWidth="1"/>
    <col min="3090" max="3328" width="11.42578125" style="93"/>
    <col min="3329" max="3329" width="4.7109375" style="93" customWidth="1"/>
    <col min="3330" max="3330" width="6.28515625" style="93" customWidth="1"/>
    <col min="3331" max="3331" width="38.85546875" style="93" customWidth="1"/>
    <col min="3332" max="3332" width="7" style="93" customWidth="1"/>
    <col min="3333" max="3333" width="6.7109375" style="93" customWidth="1"/>
    <col min="3334" max="3334" width="7.42578125" style="93" customWidth="1"/>
    <col min="3335" max="3335" width="6.85546875" style="93" customWidth="1"/>
    <col min="3336" max="3337" width="8.5703125" style="93" customWidth="1"/>
    <col min="3338" max="3338" width="7.7109375" style="93" customWidth="1"/>
    <col min="3339" max="3339" width="8.28515625" style="93" customWidth="1"/>
    <col min="3340" max="3340" width="7.28515625" style="93" customWidth="1"/>
    <col min="3341" max="3341" width="8" style="93" customWidth="1"/>
    <col min="3342" max="3342" width="9.42578125" style="93" customWidth="1"/>
    <col min="3343" max="3344" width="10" style="93" customWidth="1"/>
    <col min="3345" max="3345" width="10.140625" style="93" customWidth="1"/>
    <col min="3346" max="3584" width="11.42578125" style="93"/>
    <col min="3585" max="3585" width="4.7109375" style="93" customWidth="1"/>
    <col min="3586" max="3586" width="6.28515625" style="93" customWidth="1"/>
    <col min="3587" max="3587" width="38.85546875" style="93" customWidth="1"/>
    <col min="3588" max="3588" width="7" style="93" customWidth="1"/>
    <col min="3589" max="3589" width="6.7109375" style="93" customWidth="1"/>
    <col min="3590" max="3590" width="7.42578125" style="93" customWidth="1"/>
    <col min="3591" max="3591" width="6.85546875" style="93" customWidth="1"/>
    <col min="3592" max="3593" width="8.5703125" style="93" customWidth="1"/>
    <col min="3594" max="3594" width="7.7109375" style="93" customWidth="1"/>
    <col min="3595" max="3595" width="8.28515625" style="93" customWidth="1"/>
    <col min="3596" max="3596" width="7.28515625" style="93" customWidth="1"/>
    <col min="3597" max="3597" width="8" style="93" customWidth="1"/>
    <col min="3598" max="3598" width="9.42578125" style="93" customWidth="1"/>
    <col min="3599" max="3600" width="10" style="93" customWidth="1"/>
    <col min="3601" max="3601" width="10.140625" style="93" customWidth="1"/>
    <col min="3602" max="3840" width="11.42578125" style="93"/>
    <col min="3841" max="3841" width="4.7109375" style="93" customWidth="1"/>
    <col min="3842" max="3842" width="6.28515625" style="93" customWidth="1"/>
    <col min="3843" max="3843" width="38.85546875" style="93" customWidth="1"/>
    <col min="3844" max="3844" width="7" style="93" customWidth="1"/>
    <col min="3845" max="3845" width="6.7109375" style="93" customWidth="1"/>
    <col min="3846" max="3846" width="7.42578125" style="93" customWidth="1"/>
    <col min="3847" max="3847" width="6.85546875" style="93" customWidth="1"/>
    <col min="3848" max="3849" width="8.5703125" style="93" customWidth="1"/>
    <col min="3850" max="3850" width="7.7109375" style="93" customWidth="1"/>
    <col min="3851" max="3851" width="8.28515625" style="93" customWidth="1"/>
    <col min="3852" max="3852" width="7.28515625" style="93" customWidth="1"/>
    <col min="3853" max="3853" width="8" style="93" customWidth="1"/>
    <col min="3854" max="3854" width="9.42578125" style="93" customWidth="1"/>
    <col min="3855" max="3856" width="10" style="93" customWidth="1"/>
    <col min="3857" max="3857" width="10.140625" style="93" customWidth="1"/>
    <col min="3858" max="4096" width="11.42578125" style="93"/>
    <col min="4097" max="4097" width="4.7109375" style="93" customWidth="1"/>
    <col min="4098" max="4098" width="6.28515625" style="93" customWidth="1"/>
    <col min="4099" max="4099" width="38.85546875" style="93" customWidth="1"/>
    <col min="4100" max="4100" width="7" style="93" customWidth="1"/>
    <col min="4101" max="4101" width="6.7109375" style="93" customWidth="1"/>
    <col min="4102" max="4102" width="7.42578125" style="93" customWidth="1"/>
    <col min="4103" max="4103" width="6.85546875" style="93" customWidth="1"/>
    <col min="4104" max="4105" width="8.5703125" style="93" customWidth="1"/>
    <col min="4106" max="4106" width="7.7109375" style="93" customWidth="1"/>
    <col min="4107" max="4107" width="8.28515625" style="93" customWidth="1"/>
    <col min="4108" max="4108" width="7.28515625" style="93" customWidth="1"/>
    <col min="4109" max="4109" width="8" style="93" customWidth="1"/>
    <col min="4110" max="4110" width="9.42578125" style="93" customWidth="1"/>
    <col min="4111" max="4112" width="10" style="93" customWidth="1"/>
    <col min="4113" max="4113" width="10.140625" style="93" customWidth="1"/>
    <col min="4114" max="4352" width="11.42578125" style="93"/>
    <col min="4353" max="4353" width="4.7109375" style="93" customWidth="1"/>
    <col min="4354" max="4354" width="6.28515625" style="93" customWidth="1"/>
    <col min="4355" max="4355" width="38.85546875" style="93" customWidth="1"/>
    <col min="4356" max="4356" width="7" style="93" customWidth="1"/>
    <col min="4357" max="4357" width="6.7109375" style="93" customWidth="1"/>
    <col min="4358" max="4358" width="7.42578125" style="93" customWidth="1"/>
    <col min="4359" max="4359" width="6.85546875" style="93" customWidth="1"/>
    <col min="4360" max="4361" width="8.5703125" style="93" customWidth="1"/>
    <col min="4362" max="4362" width="7.7109375" style="93" customWidth="1"/>
    <col min="4363" max="4363" width="8.28515625" style="93" customWidth="1"/>
    <col min="4364" max="4364" width="7.28515625" style="93" customWidth="1"/>
    <col min="4365" max="4365" width="8" style="93" customWidth="1"/>
    <col min="4366" max="4366" width="9.42578125" style="93" customWidth="1"/>
    <col min="4367" max="4368" width="10" style="93" customWidth="1"/>
    <col min="4369" max="4369" width="10.140625" style="93" customWidth="1"/>
    <col min="4370" max="4608" width="11.42578125" style="93"/>
    <col min="4609" max="4609" width="4.7109375" style="93" customWidth="1"/>
    <col min="4610" max="4610" width="6.28515625" style="93" customWidth="1"/>
    <col min="4611" max="4611" width="38.85546875" style="93" customWidth="1"/>
    <col min="4612" max="4612" width="7" style="93" customWidth="1"/>
    <col min="4613" max="4613" width="6.7109375" style="93" customWidth="1"/>
    <col min="4614" max="4614" width="7.42578125" style="93" customWidth="1"/>
    <col min="4615" max="4615" width="6.85546875" style="93" customWidth="1"/>
    <col min="4616" max="4617" width="8.5703125" style="93" customWidth="1"/>
    <col min="4618" max="4618" width="7.7109375" style="93" customWidth="1"/>
    <col min="4619" max="4619" width="8.28515625" style="93" customWidth="1"/>
    <col min="4620" max="4620" width="7.28515625" style="93" customWidth="1"/>
    <col min="4621" max="4621" width="8" style="93" customWidth="1"/>
    <col min="4622" max="4622" width="9.42578125" style="93" customWidth="1"/>
    <col min="4623" max="4624" width="10" style="93" customWidth="1"/>
    <col min="4625" max="4625" width="10.140625" style="93" customWidth="1"/>
    <col min="4626" max="4864" width="11.42578125" style="93"/>
    <col min="4865" max="4865" width="4.7109375" style="93" customWidth="1"/>
    <col min="4866" max="4866" width="6.28515625" style="93" customWidth="1"/>
    <col min="4867" max="4867" width="38.85546875" style="93" customWidth="1"/>
    <col min="4868" max="4868" width="7" style="93" customWidth="1"/>
    <col min="4869" max="4869" width="6.7109375" style="93" customWidth="1"/>
    <col min="4870" max="4870" width="7.42578125" style="93" customWidth="1"/>
    <col min="4871" max="4871" width="6.85546875" style="93" customWidth="1"/>
    <col min="4872" max="4873" width="8.5703125" style="93" customWidth="1"/>
    <col min="4874" max="4874" width="7.7109375" style="93" customWidth="1"/>
    <col min="4875" max="4875" width="8.28515625" style="93" customWidth="1"/>
    <col min="4876" max="4876" width="7.28515625" style="93" customWidth="1"/>
    <col min="4877" max="4877" width="8" style="93" customWidth="1"/>
    <col min="4878" max="4878" width="9.42578125" style="93" customWidth="1"/>
    <col min="4879" max="4880" width="10" style="93" customWidth="1"/>
    <col min="4881" max="4881" width="10.140625" style="93" customWidth="1"/>
    <col min="4882" max="5120" width="11.42578125" style="93"/>
    <col min="5121" max="5121" width="4.7109375" style="93" customWidth="1"/>
    <col min="5122" max="5122" width="6.28515625" style="93" customWidth="1"/>
    <col min="5123" max="5123" width="38.85546875" style="93" customWidth="1"/>
    <col min="5124" max="5124" width="7" style="93" customWidth="1"/>
    <col min="5125" max="5125" width="6.7109375" style="93" customWidth="1"/>
    <col min="5126" max="5126" width="7.42578125" style="93" customWidth="1"/>
    <col min="5127" max="5127" width="6.85546875" style="93" customWidth="1"/>
    <col min="5128" max="5129" width="8.5703125" style="93" customWidth="1"/>
    <col min="5130" max="5130" width="7.7109375" style="93" customWidth="1"/>
    <col min="5131" max="5131" width="8.28515625" style="93" customWidth="1"/>
    <col min="5132" max="5132" width="7.28515625" style="93" customWidth="1"/>
    <col min="5133" max="5133" width="8" style="93" customWidth="1"/>
    <col min="5134" max="5134" width="9.42578125" style="93" customWidth="1"/>
    <col min="5135" max="5136" width="10" style="93" customWidth="1"/>
    <col min="5137" max="5137" width="10.140625" style="93" customWidth="1"/>
    <col min="5138" max="5376" width="11.42578125" style="93"/>
    <col min="5377" max="5377" width="4.7109375" style="93" customWidth="1"/>
    <col min="5378" max="5378" width="6.28515625" style="93" customWidth="1"/>
    <col min="5379" max="5379" width="38.85546875" style="93" customWidth="1"/>
    <col min="5380" max="5380" width="7" style="93" customWidth="1"/>
    <col min="5381" max="5381" width="6.7109375" style="93" customWidth="1"/>
    <col min="5382" max="5382" width="7.42578125" style="93" customWidth="1"/>
    <col min="5383" max="5383" width="6.85546875" style="93" customWidth="1"/>
    <col min="5384" max="5385" width="8.5703125" style="93" customWidth="1"/>
    <col min="5386" max="5386" width="7.7109375" style="93" customWidth="1"/>
    <col min="5387" max="5387" width="8.28515625" style="93" customWidth="1"/>
    <col min="5388" max="5388" width="7.28515625" style="93" customWidth="1"/>
    <col min="5389" max="5389" width="8" style="93" customWidth="1"/>
    <col min="5390" max="5390" width="9.42578125" style="93" customWidth="1"/>
    <col min="5391" max="5392" width="10" style="93" customWidth="1"/>
    <col min="5393" max="5393" width="10.140625" style="93" customWidth="1"/>
    <col min="5394" max="5632" width="11.42578125" style="93"/>
    <col min="5633" max="5633" width="4.7109375" style="93" customWidth="1"/>
    <col min="5634" max="5634" width="6.28515625" style="93" customWidth="1"/>
    <col min="5635" max="5635" width="38.85546875" style="93" customWidth="1"/>
    <col min="5636" max="5636" width="7" style="93" customWidth="1"/>
    <col min="5637" max="5637" width="6.7109375" style="93" customWidth="1"/>
    <col min="5638" max="5638" width="7.42578125" style="93" customWidth="1"/>
    <col min="5639" max="5639" width="6.85546875" style="93" customWidth="1"/>
    <col min="5640" max="5641" width="8.5703125" style="93" customWidth="1"/>
    <col min="5642" max="5642" width="7.7109375" style="93" customWidth="1"/>
    <col min="5643" max="5643" width="8.28515625" style="93" customWidth="1"/>
    <col min="5644" max="5644" width="7.28515625" style="93" customWidth="1"/>
    <col min="5645" max="5645" width="8" style="93" customWidth="1"/>
    <col min="5646" max="5646" width="9.42578125" style="93" customWidth="1"/>
    <col min="5647" max="5648" width="10" style="93" customWidth="1"/>
    <col min="5649" max="5649" width="10.140625" style="93" customWidth="1"/>
    <col min="5650" max="5888" width="11.42578125" style="93"/>
    <col min="5889" max="5889" width="4.7109375" style="93" customWidth="1"/>
    <col min="5890" max="5890" width="6.28515625" style="93" customWidth="1"/>
    <col min="5891" max="5891" width="38.85546875" style="93" customWidth="1"/>
    <col min="5892" max="5892" width="7" style="93" customWidth="1"/>
    <col min="5893" max="5893" width="6.7109375" style="93" customWidth="1"/>
    <col min="5894" max="5894" width="7.42578125" style="93" customWidth="1"/>
    <col min="5895" max="5895" width="6.85546875" style="93" customWidth="1"/>
    <col min="5896" max="5897" width="8.5703125" style="93" customWidth="1"/>
    <col min="5898" max="5898" width="7.7109375" style="93" customWidth="1"/>
    <col min="5899" max="5899" width="8.28515625" style="93" customWidth="1"/>
    <col min="5900" max="5900" width="7.28515625" style="93" customWidth="1"/>
    <col min="5901" max="5901" width="8" style="93" customWidth="1"/>
    <col min="5902" max="5902" width="9.42578125" style="93" customWidth="1"/>
    <col min="5903" max="5904" width="10" style="93" customWidth="1"/>
    <col min="5905" max="5905" width="10.140625" style="93" customWidth="1"/>
    <col min="5906" max="6144" width="11.42578125" style="93"/>
    <col min="6145" max="6145" width="4.7109375" style="93" customWidth="1"/>
    <col min="6146" max="6146" width="6.28515625" style="93" customWidth="1"/>
    <col min="6147" max="6147" width="38.85546875" style="93" customWidth="1"/>
    <col min="6148" max="6148" width="7" style="93" customWidth="1"/>
    <col min="6149" max="6149" width="6.7109375" style="93" customWidth="1"/>
    <col min="6150" max="6150" width="7.42578125" style="93" customWidth="1"/>
    <col min="6151" max="6151" width="6.85546875" style="93" customWidth="1"/>
    <col min="6152" max="6153" width="8.5703125" style="93" customWidth="1"/>
    <col min="6154" max="6154" width="7.7109375" style="93" customWidth="1"/>
    <col min="6155" max="6155" width="8.28515625" style="93" customWidth="1"/>
    <col min="6156" max="6156" width="7.28515625" style="93" customWidth="1"/>
    <col min="6157" max="6157" width="8" style="93" customWidth="1"/>
    <col min="6158" max="6158" width="9.42578125" style="93" customWidth="1"/>
    <col min="6159" max="6160" width="10" style="93" customWidth="1"/>
    <col min="6161" max="6161" width="10.140625" style="93" customWidth="1"/>
    <col min="6162" max="6400" width="11.42578125" style="93"/>
    <col min="6401" max="6401" width="4.7109375" style="93" customWidth="1"/>
    <col min="6402" max="6402" width="6.28515625" style="93" customWidth="1"/>
    <col min="6403" max="6403" width="38.85546875" style="93" customWidth="1"/>
    <col min="6404" max="6404" width="7" style="93" customWidth="1"/>
    <col min="6405" max="6405" width="6.7109375" style="93" customWidth="1"/>
    <col min="6406" max="6406" width="7.42578125" style="93" customWidth="1"/>
    <col min="6407" max="6407" width="6.85546875" style="93" customWidth="1"/>
    <col min="6408" max="6409" width="8.5703125" style="93" customWidth="1"/>
    <col min="6410" max="6410" width="7.7109375" style="93" customWidth="1"/>
    <col min="6411" max="6411" width="8.28515625" style="93" customWidth="1"/>
    <col min="6412" max="6412" width="7.28515625" style="93" customWidth="1"/>
    <col min="6413" max="6413" width="8" style="93" customWidth="1"/>
    <col min="6414" max="6414" width="9.42578125" style="93" customWidth="1"/>
    <col min="6415" max="6416" width="10" style="93" customWidth="1"/>
    <col min="6417" max="6417" width="10.140625" style="93" customWidth="1"/>
    <col min="6418" max="6656" width="11.42578125" style="93"/>
    <col min="6657" max="6657" width="4.7109375" style="93" customWidth="1"/>
    <col min="6658" max="6658" width="6.28515625" style="93" customWidth="1"/>
    <col min="6659" max="6659" width="38.85546875" style="93" customWidth="1"/>
    <col min="6660" max="6660" width="7" style="93" customWidth="1"/>
    <col min="6661" max="6661" width="6.7109375" style="93" customWidth="1"/>
    <col min="6662" max="6662" width="7.42578125" style="93" customWidth="1"/>
    <col min="6663" max="6663" width="6.85546875" style="93" customWidth="1"/>
    <col min="6664" max="6665" width="8.5703125" style="93" customWidth="1"/>
    <col min="6666" max="6666" width="7.7109375" style="93" customWidth="1"/>
    <col min="6667" max="6667" width="8.28515625" style="93" customWidth="1"/>
    <col min="6668" max="6668" width="7.28515625" style="93" customWidth="1"/>
    <col min="6669" max="6669" width="8" style="93" customWidth="1"/>
    <col min="6670" max="6670" width="9.42578125" style="93" customWidth="1"/>
    <col min="6671" max="6672" width="10" style="93" customWidth="1"/>
    <col min="6673" max="6673" width="10.140625" style="93" customWidth="1"/>
    <col min="6674" max="6912" width="11.42578125" style="93"/>
    <col min="6913" max="6913" width="4.7109375" style="93" customWidth="1"/>
    <col min="6914" max="6914" width="6.28515625" style="93" customWidth="1"/>
    <col min="6915" max="6915" width="38.85546875" style="93" customWidth="1"/>
    <col min="6916" max="6916" width="7" style="93" customWidth="1"/>
    <col min="6917" max="6917" width="6.7109375" style="93" customWidth="1"/>
    <col min="6918" max="6918" width="7.42578125" style="93" customWidth="1"/>
    <col min="6919" max="6919" width="6.85546875" style="93" customWidth="1"/>
    <col min="6920" max="6921" width="8.5703125" style="93" customWidth="1"/>
    <col min="6922" max="6922" width="7.7109375" style="93" customWidth="1"/>
    <col min="6923" max="6923" width="8.28515625" style="93" customWidth="1"/>
    <col min="6924" max="6924" width="7.28515625" style="93" customWidth="1"/>
    <col min="6925" max="6925" width="8" style="93" customWidth="1"/>
    <col min="6926" max="6926" width="9.42578125" style="93" customWidth="1"/>
    <col min="6927" max="6928" width="10" style="93" customWidth="1"/>
    <col min="6929" max="6929" width="10.140625" style="93" customWidth="1"/>
    <col min="6930" max="7168" width="11.42578125" style="93"/>
    <col min="7169" max="7169" width="4.7109375" style="93" customWidth="1"/>
    <col min="7170" max="7170" width="6.28515625" style="93" customWidth="1"/>
    <col min="7171" max="7171" width="38.85546875" style="93" customWidth="1"/>
    <col min="7172" max="7172" width="7" style="93" customWidth="1"/>
    <col min="7173" max="7173" width="6.7109375" style="93" customWidth="1"/>
    <col min="7174" max="7174" width="7.42578125" style="93" customWidth="1"/>
    <col min="7175" max="7175" width="6.85546875" style="93" customWidth="1"/>
    <col min="7176" max="7177" width="8.5703125" style="93" customWidth="1"/>
    <col min="7178" max="7178" width="7.7109375" style="93" customWidth="1"/>
    <col min="7179" max="7179" width="8.28515625" style="93" customWidth="1"/>
    <col min="7180" max="7180" width="7.28515625" style="93" customWidth="1"/>
    <col min="7181" max="7181" width="8" style="93" customWidth="1"/>
    <col min="7182" max="7182" width="9.42578125" style="93" customWidth="1"/>
    <col min="7183" max="7184" width="10" style="93" customWidth="1"/>
    <col min="7185" max="7185" width="10.140625" style="93" customWidth="1"/>
    <col min="7186" max="7424" width="11.42578125" style="93"/>
    <col min="7425" max="7425" width="4.7109375" style="93" customWidth="1"/>
    <col min="7426" max="7426" width="6.28515625" style="93" customWidth="1"/>
    <col min="7427" max="7427" width="38.85546875" style="93" customWidth="1"/>
    <col min="7428" max="7428" width="7" style="93" customWidth="1"/>
    <col min="7429" max="7429" width="6.7109375" style="93" customWidth="1"/>
    <col min="7430" max="7430" width="7.42578125" style="93" customWidth="1"/>
    <col min="7431" max="7431" width="6.85546875" style="93" customWidth="1"/>
    <col min="7432" max="7433" width="8.5703125" style="93" customWidth="1"/>
    <col min="7434" max="7434" width="7.7109375" style="93" customWidth="1"/>
    <col min="7435" max="7435" width="8.28515625" style="93" customWidth="1"/>
    <col min="7436" max="7436" width="7.28515625" style="93" customWidth="1"/>
    <col min="7437" max="7437" width="8" style="93" customWidth="1"/>
    <col min="7438" max="7438" width="9.42578125" style="93" customWidth="1"/>
    <col min="7439" max="7440" width="10" style="93" customWidth="1"/>
    <col min="7441" max="7441" width="10.140625" style="93" customWidth="1"/>
    <col min="7442" max="7680" width="11.42578125" style="93"/>
    <col min="7681" max="7681" width="4.7109375" style="93" customWidth="1"/>
    <col min="7682" max="7682" width="6.28515625" style="93" customWidth="1"/>
    <col min="7683" max="7683" width="38.85546875" style="93" customWidth="1"/>
    <col min="7684" max="7684" width="7" style="93" customWidth="1"/>
    <col min="7685" max="7685" width="6.7109375" style="93" customWidth="1"/>
    <col min="7686" max="7686" width="7.42578125" style="93" customWidth="1"/>
    <col min="7687" max="7687" width="6.85546875" style="93" customWidth="1"/>
    <col min="7688" max="7689" width="8.5703125" style="93" customWidth="1"/>
    <col min="7690" max="7690" width="7.7109375" style="93" customWidth="1"/>
    <col min="7691" max="7691" width="8.28515625" style="93" customWidth="1"/>
    <col min="7692" max="7692" width="7.28515625" style="93" customWidth="1"/>
    <col min="7693" max="7693" width="8" style="93" customWidth="1"/>
    <col min="7694" max="7694" width="9.42578125" style="93" customWidth="1"/>
    <col min="7695" max="7696" width="10" style="93" customWidth="1"/>
    <col min="7697" max="7697" width="10.140625" style="93" customWidth="1"/>
    <col min="7698" max="7936" width="11.42578125" style="93"/>
    <col min="7937" max="7937" width="4.7109375" style="93" customWidth="1"/>
    <col min="7938" max="7938" width="6.28515625" style="93" customWidth="1"/>
    <col min="7939" max="7939" width="38.85546875" style="93" customWidth="1"/>
    <col min="7940" max="7940" width="7" style="93" customWidth="1"/>
    <col min="7941" max="7941" width="6.7109375" style="93" customWidth="1"/>
    <col min="7942" max="7942" width="7.42578125" style="93" customWidth="1"/>
    <col min="7943" max="7943" width="6.85546875" style="93" customWidth="1"/>
    <col min="7944" max="7945" width="8.5703125" style="93" customWidth="1"/>
    <col min="7946" max="7946" width="7.7109375" style="93" customWidth="1"/>
    <col min="7947" max="7947" width="8.28515625" style="93" customWidth="1"/>
    <col min="7948" max="7948" width="7.28515625" style="93" customWidth="1"/>
    <col min="7949" max="7949" width="8" style="93" customWidth="1"/>
    <col min="7950" max="7950" width="9.42578125" style="93" customWidth="1"/>
    <col min="7951" max="7952" width="10" style="93" customWidth="1"/>
    <col min="7953" max="7953" width="10.140625" style="93" customWidth="1"/>
    <col min="7954" max="8192" width="11.42578125" style="93"/>
    <col min="8193" max="8193" width="4.7109375" style="93" customWidth="1"/>
    <col min="8194" max="8194" width="6.28515625" style="93" customWidth="1"/>
    <col min="8195" max="8195" width="38.85546875" style="93" customWidth="1"/>
    <col min="8196" max="8196" width="7" style="93" customWidth="1"/>
    <col min="8197" max="8197" width="6.7109375" style="93" customWidth="1"/>
    <col min="8198" max="8198" width="7.42578125" style="93" customWidth="1"/>
    <col min="8199" max="8199" width="6.85546875" style="93" customWidth="1"/>
    <col min="8200" max="8201" width="8.5703125" style="93" customWidth="1"/>
    <col min="8202" max="8202" width="7.7109375" style="93" customWidth="1"/>
    <col min="8203" max="8203" width="8.28515625" style="93" customWidth="1"/>
    <col min="8204" max="8204" width="7.28515625" style="93" customWidth="1"/>
    <col min="8205" max="8205" width="8" style="93" customWidth="1"/>
    <col min="8206" max="8206" width="9.42578125" style="93" customWidth="1"/>
    <col min="8207" max="8208" width="10" style="93" customWidth="1"/>
    <col min="8209" max="8209" width="10.140625" style="93" customWidth="1"/>
    <col min="8210" max="8448" width="11.42578125" style="93"/>
    <col min="8449" max="8449" width="4.7109375" style="93" customWidth="1"/>
    <col min="8450" max="8450" width="6.28515625" style="93" customWidth="1"/>
    <col min="8451" max="8451" width="38.85546875" style="93" customWidth="1"/>
    <col min="8452" max="8452" width="7" style="93" customWidth="1"/>
    <col min="8453" max="8453" width="6.7109375" style="93" customWidth="1"/>
    <col min="8454" max="8454" width="7.42578125" style="93" customWidth="1"/>
    <col min="8455" max="8455" width="6.85546875" style="93" customWidth="1"/>
    <col min="8456" max="8457" width="8.5703125" style="93" customWidth="1"/>
    <col min="8458" max="8458" width="7.7109375" style="93" customWidth="1"/>
    <col min="8459" max="8459" width="8.28515625" style="93" customWidth="1"/>
    <col min="8460" max="8460" width="7.28515625" style="93" customWidth="1"/>
    <col min="8461" max="8461" width="8" style="93" customWidth="1"/>
    <col min="8462" max="8462" width="9.42578125" style="93" customWidth="1"/>
    <col min="8463" max="8464" width="10" style="93" customWidth="1"/>
    <col min="8465" max="8465" width="10.140625" style="93" customWidth="1"/>
    <col min="8466" max="8704" width="11.42578125" style="93"/>
    <col min="8705" max="8705" width="4.7109375" style="93" customWidth="1"/>
    <col min="8706" max="8706" width="6.28515625" style="93" customWidth="1"/>
    <col min="8707" max="8707" width="38.85546875" style="93" customWidth="1"/>
    <col min="8708" max="8708" width="7" style="93" customWidth="1"/>
    <col min="8709" max="8709" width="6.7109375" style="93" customWidth="1"/>
    <col min="8710" max="8710" width="7.42578125" style="93" customWidth="1"/>
    <col min="8711" max="8711" width="6.85546875" style="93" customWidth="1"/>
    <col min="8712" max="8713" width="8.5703125" style="93" customWidth="1"/>
    <col min="8714" max="8714" width="7.7109375" style="93" customWidth="1"/>
    <col min="8715" max="8715" width="8.28515625" style="93" customWidth="1"/>
    <col min="8716" max="8716" width="7.28515625" style="93" customWidth="1"/>
    <col min="8717" max="8717" width="8" style="93" customWidth="1"/>
    <col min="8718" max="8718" width="9.42578125" style="93" customWidth="1"/>
    <col min="8719" max="8720" width="10" style="93" customWidth="1"/>
    <col min="8721" max="8721" width="10.140625" style="93" customWidth="1"/>
    <col min="8722" max="8960" width="11.42578125" style="93"/>
    <col min="8961" max="8961" width="4.7109375" style="93" customWidth="1"/>
    <col min="8962" max="8962" width="6.28515625" style="93" customWidth="1"/>
    <col min="8963" max="8963" width="38.85546875" style="93" customWidth="1"/>
    <col min="8964" max="8964" width="7" style="93" customWidth="1"/>
    <col min="8965" max="8965" width="6.7109375" style="93" customWidth="1"/>
    <col min="8966" max="8966" width="7.42578125" style="93" customWidth="1"/>
    <col min="8967" max="8967" width="6.85546875" style="93" customWidth="1"/>
    <col min="8968" max="8969" width="8.5703125" style="93" customWidth="1"/>
    <col min="8970" max="8970" width="7.7109375" style="93" customWidth="1"/>
    <col min="8971" max="8971" width="8.28515625" style="93" customWidth="1"/>
    <col min="8972" max="8972" width="7.28515625" style="93" customWidth="1"/>
    <col min="8973" max="8973" width="8" style="93" customWidth="1"/>
    <col min="8974" max="8974" width="9.42578125" style="93" customWidth="1"/>
    <col min="8975" max="8976" width="10" style="93" customWidth="1"/>
    <col min="8977" max="8977" width="10.140625" style="93" customWidth="1"/>
    <col min="8978" max="9216" width="11.42578125" style="93"/>
    <col min="9217" max="9217" width="4.7109375" style="93" customWidth="1"/>
    <col min="9218" max="9218" width="6.28515625" style="93" customWidth="1"/>
    <col min="9219" max="9219" width="38.85546875" style="93" customWidth="1"/>
    <col min="9220" max="9220" width="7" style="93" customWidth="1"/>
    <col min="9221" max="9221" width="6.7109375" style="93" customWidth="1"/>
    <col min="9222" max="9222" width="7.42578125" style="93" customWidth="1"/>
    <col min="9223" max="9223" width="6.85546875" style="93" customWidth="1"/>
    <col min="9224" max="9225" width="8.5703125" style="93" customWidth="1"/>
    <col min="9226" max="9226" width="7.7109375" style="93" customWidth="1"/>
    <col min="9227" max="9227" width="8.28515625" style="93" customWidth="1"/>
    <col min="9228" max="9228" width="7.28515625" style="93" customWidth="1"/>
    <col min="9229" max="9229" width="8" style="93" customWidth="1"/>
    <col min="9230" max="9230" width="9.42578125" style="93" customWidth="1"/>
    <col min="9231" max="9232" width="10" style="93" customWidth="1"/>
    <col min="9233" max="9233" width="10.140625" style="93" customWidth="1"/>
    <col min="9234" max="9472" width="11.42578125" style="93"/>
    <col min="9473" max="9473" width="4.7109375" style="93" customWidth="1"/>
    <col min="9474" max="9474" width="6.28515625" style="93" customWidth="1"/>
    <col min="9475" max="9475" width="38.85546875" style="93" customWidth="1"/>
    <col min="9476" max="9476" width="7" style="93" customWidth="1"/>
    <col min="9477" max="9477" width="6.7109375" style="93" customWidth="1"/>
    <col min="9478" max="9478" width="7.42578125" style="93" customWidth="1"/>
    <col min="9479" max="9479" width="6.85546875" style="93" customWidth="1"/>
    <col min="9480" max="9481" width="8.5703125" style="93" customWidth="1"/>
    <col min="9482" max="9482" width="7.7109375" style="93" customWidth="1"/>
    <col min="9483" max="9483" width="8.28515625" style="93" customWidth="1"/>
    <col min="9484" max="9484" width="7.28515625" style="93" customWidth="1"/>
    <col min="9485" max="9485" width="8" style="93" customWidth="1"/>
    <col min="9486" max="9486" width="9.42578125" style="93" customWidth="1"/>
    <col min="9487" max="9488" width="10" style="93" customWidth="1"/>
    <col min="9489" max="9489" width="10.140625" style="93" customWidth="1"/>
    <col min="9490" max="9728" width="11.42578125" style="93"/>
    <col min="9729" max="9729" width="4.7109375" style="93" customWidth="1"/>
    <col min="9730" max="9730" width="6.28515625" style="93" customWidth="1"/>
    <col min="9731" max="9731" width="38.85546875" style="93" customWidth="1"/>
    <col min="9732" max="9732" width="7" style="93" customWidth="1"/>
    <col min="9733" max="9733" width="6.7109375" style="93" customWidth="1"/>
    <col min="9734" max="9734" width="7.42578125" style="93" customWidth="1"/>
    <col min="9735" max="9735" width="6.85546875" style="93" customWidth="1"/>
    <col min="9736" max="9737" width="8.5703125" style="93" customWidth="1"/>
    <col min="9738" max="9738" width="7.7109375" style="93" customWidth="1"/>
    <col min="9739" max="9739" width="8.28515625" style="93" customWidth="1"/>
    <col min="9740" max="9740" width="7.28515625" style="93" customWidth="1"/>
    <col min="9741" max="9741" width="8" style="93" customWidth="1"/>
    <col min="9742" max="9742" width="9.42578125" style="93" customWidth="1"/>
    <col min="9743" max="9744" width="10" style="93" customWidth="1"/>
    <col min="9745" max="9745" width="10.140625" style="93" customWidth="1"/>
    <col min="9746" max="9984" width="11.42578125" style="93"/>
    <col min="9985" max="9985" width="4.7109375" style="93" customWidth="1"/>
    <col min="9986" max="9986" width="6.28515625" style="93" customWidth="1"/>
    <col min="9987" max="9987" width="38.85546875" style="93" customWidth="1"/>
    <col min="9988" max="9988" width="7" style="93" customWidth="1"/>
    <col min="9989" max="9989" width="6.7109375" style="93" customWidth="1"/>
    <col min="9990" max="9990" width="7.42578125" style="93" customWidth="1"/>
    <col min="9991" max="9991" width="6.85546875" style="93" customWidth="1"/>
    <col min="9992" max="9993" width="8.5703125" style="93" customWidth="1"/>
    <col min="9994" max="9994" width="7.7109375" style="93" customWidth="1"/>
    <col min="9995" max="9995" width="8.28515625" style="93" customWidth="1"/>
    <col min="9996" max="9996" width="7.28515625" style="93" customWidth="1"/>
    <col min="9997" max="9997" width="8" style="93" customWidth="1"/>
    <col min="9998" max="9998" width="9.42578125" style="93" customWidth="1"/>
    <col min="9999" max="10000" width="10" style="93" customWidth="1"/>
    <col min="10001" max="10001" width="10.140625" style="93" customWidth="1"/>
    <col min="10002" max="10240" width="11.42578125" style="93"/>
    <col min="10241" max="10241" width="4.7109375" style="93" customWidth="1"/>
    <col min="10242" max="10242" width="6.28515625" style="93" customWidth="1"/>
    <col min="10243" max="10243" width="38.85546875" style="93" customWidth="1"/>
    <col min="10244" max="10244" width="7" style="93" customWidth="1"/>
    <col min="10245" max="10245" width="6.7109375" style="93" customWidth="1"/>
    <col min="10246" max="10246" width="7.42578125" style="93" customWidth="1"/>
    <col min="10247" max="10247" width="6.85546875" style="93" customWidth="1"/>
    <col min="10248" max="10249" width="8.5703125" style="93" customWidth="1"/>
    <col min="10250" max="10250" width="7.7109375" style="93" customWidth="1"/>
    <col min="10251" max="10251" width="8.28515625" style="93" customWidth="1"/>
    <col min="10252" max="10252" width="7.28515625" style="93" customWidth="1"/>
    <col min="10253" max="10253" width="8" style="93" customWidth="1"/>
    <col min="10254" max="10254" width="9.42578125" style="93" customWidth="1"/>
    <col min="10255" max="10256" width="10" style="93" customWidth="1"/>
    <col min="10257" max="10257" width="10.140625" style="93" customWidth="1"/>
    <col min="10258" max="10496" width="11.42578125" style="93"/>
    <col min="10497" max="10497" width="4.7109375" style="93" customWidth="1"/>
    <col min="10498" max="10498" width="6.28515625" style="93" customWidth="1"/>
    <col min="10499" max="10499" width="38.85546875" style="93" customWidth="1"/>
    <col min="10500" max="10500" width="7" style="93" customWidth="1"/>
    <col min="10501" max="10501" width="6.7109375" style="93" customWidth="1"/>
    <col min="10502" max="10502" width="7.42578125" style="93" customWidth="1"/>
    <col min="10503" max="10503" width="6.85546875" style="93" customWidth="1"/>
    <col min="10504" max="10505" width="8.5703125" style="93" customWidth="1"/>
    <col min="10506" max="10506" width="7.7109375" style="93" customWidth="1"/>
    <col min="10507" max="10507" width="8.28515625" style="93" customWidth="1"/>
    <col min="10508" max="10508" width="7.28515625" style="93" customWidth="1"/>
    <col min="10509" max="10509" width="8" style="93" customWidth="1"/>
    <col min="10510" max="10510" width="9.42578125" style="93" customWidth="1"/>
    <col min="10511" max="10512" width="10" style="93" customWidth="1"/>
    <col min="10513" max="10513" width="10.140625" style="93" customWidth="1"/>
    <col min="10514" max="10752" width="11.42578125" style="93"/>
    <col min="10753" max="10753" width="4.7109375" style="93" customWidth="1"/>
    <col min="10754" max="10754" width="6.28515625" style="93" customWidth="1"/>
    <col min="10755" max="10755" width="38.85546875" style="93" customWidth="1"/>
    <col min="10756" max="10756" width="7" style="93" customWidth="1"/>
    <col min="10757" max="10757" width="6.7109375" style="93" customWidth="1"/>
    <col min="10758" max="10758" width="7.42578125" style="93" customWidth="1"/>
    <col min="10759" max="10759" width="6.85546875" style="93" customWidth="1"/>
    <col min="10760" max="10761" width="8.5703125" style="93" customWidth="1"/>
    <col min="10762" max="10762" width="7.7109375" style="93" customWidth="1"/>
    <col min="10763" max="10763" width="8.28515625" style="93" customWidth="1"/>
    <col min="10764" max="10764" width="7.28515625" style="93" customWidth="1"/>
    <col min="10765" max="10765" width="8" style="93" customWidth="1"/>
    <col min="10766" max="10766" width="9.42578125" style="93" customWidth="1"/>
    <col min="10767" max="10768" width="10" style="93" customWidth="1"/>
    <col min="10769" max="10769" width="10.140625" style="93" customWidth="1"/>
    <col min="10770" max="11008" width="11.42578125" style="93"/>
    <col min="11009" max="11009" width="4.7109375" style="93" customWidth="1"/>
    <col min="11010" max="11010" width="6.28515625" style="93" customWidth="1"/>
    <col min="11011" max="11011" width="38.85546875" style="93" customWidth="1"/>
    <col min="11012" max="11012" width="7" style="93" customWidth="1"/>
    <col min="11013" max="11013" width="6.7109375" style="93" customWidth="1"/>
    <col min="11014" max="11014" width="7.42578125" style="93" customWidth="1"/>
    <col min="11015" max="11015" width="6.85546875" style="93" customWidth="1"/>
    <col min="11016" max="11017" width="8.5703125" style="93" customWidth="1"/>
    <col min="11018" max="11018" width="7.7109375" style="93" customWidth="1"/>
    <col min="11019" max="11019" width="8.28515625" style="93" customWidth="1"/>
    <col min="11020" max="11020" width="7.28515625" style="93" customWidth="1"/>
    <col min="11021" max="11021" width="8" style="93" customWidth="1"/>
    <col min="11022" max="11022" width="9.42578125" style="93" customWidth="1"/>
    <col min="11023" max="11024" width="10" style="93" customWidth="1"/>
    <col min="11025" max="11025" width="10.140625" style="93" customWidth="1"/>
    <col min="11026" max="11264" width="11.42578125" style="93"/>
    <col min="11265" max="11265" width="4.7109375" style="93" customWidth="1"/>
    <col min="11266" max="11266" width="6.28515625" style="93" customWidth="1"/>
    <col min="11267" max="11267" width="38.85546875" style="93" customWidth="1"/>
    <col min="11268" max="11268" width="7" style="93" customWidth="1"/>
    <col min="11269" max="11269" width="6.7109375" style="93" customWidth="1"/>
    <col min="11270" max="11270" width="7.42578125" style="93" customWidth="1"/>
    <col min="11271" max="11271" width="6.85546875" style="93" customWidth="1"/>
    <col min="11272" max="11273" width="8.5703125" style="93" customWidth="1"/>
    <col min="11274" max="11274" width="7.7109375" style="93" customWidth="1"/>
    <col min="11275" max="11275" width="8.28515625" style="93" customWidth="1"/>
    <col min="11276" max="11276" width="7.28515625" style="93" customWidth="1"/>
    <col min="11277" max="11277" width="8" style="93" customWidth="1"/>
    <col min="11278" max="11278" width="9.42578125" style="93" customWidth="1"/>
    <col min="11279" max="11280" width="10" style="93" customWidth="1"/>
    <col min="11281" max="11281" width="10.140625" style="93" customWidth="1"/>
    <col min="11282" max="11520" width="11.42578125" style="93"/>
    <col min="11521" max="11521" width="4.7109375" style="93" customWidth="1"/>
    <col min="11522" max="11522" width="6.28515625" style="93" customWidth="1"/>
    <col min="11523" max="11523" width="38.85546875" style="93" customWidth="1"/>
    <col min="11524" max="11524" width="7" style="93" customWidth="1"/>
    <col min="11525" max="11525" width="6.7109375" style="93" customWidth="1"/>
    <col min="11526" max="11526" width="7.42578125" style="93" customWidth="1"/>
    <col min="11527" max="11527" width="6.85546875" style="93" customWidth="1"/>
    <col min="11528" max="11529" width="8.5703125" style="93" customWidth="1"/>
    <col min="11530" max="11530" width="7.7109375" style="93" customWidth="1"/>
    <col min="11531" max="11531" width="8.28515625" style="93" customWidth="1"/>
    <col min="11532" max="11532" width="7.28515625" style="93" customWidth="1"/>
    <col min="11533" max="11533" width="8" style="93" customWidth="1"/>
    <col min="11534" max="11534" width="9.42578125" style="93" customWidth="1"/>
    <col min="11535" max="11536" width="10" style="93" customWidth="1"/>
    <col min="11537" max="11537" width="10.140625" style="93" customWidth="1"/>
    <col min="11538" max="11776" width="11.42578125" style="93"/>
    <col min="11777" max="11777" width="4.7109375" style="93" customWidth="1"/>
    <col min="11778" max="11778" width="6.28515625" style="93" customWidth="1"/>
    <col min="11779" max="11779" width="38.85546875" style="93" customWidth="1"/>
    <col min="11780" max="11780" width="7" style="93" customWidth="1"/>
    <col min="11781" max="11781" width="6.7109375" style="93" customWidth="1"/>
    <col min="11782" max="11782" width="7.42578125" style="93" customWidth="1"/>
    <col min="11783" max="11783" width="6.85546875" style="93" customWidth="1"/>
    <col min="11784" max="11785" width="8.5703125" style="93" customWidth="1"/>
    <col min="11786" max="11786" width="7.7109375" style="93" customWidth="1"/>
    <col min="11787" max="11787" width="8.28515625" style="93" customWidth="1"/>
    <col min="11788" max="11788" width="7.28515625" style="93" customWidth="1"/>
    <col min="11789" max="11789" width="8" style="93" customWidth="1"/>
    <col min="11790" max="11790" width="9.42578125" style="93" customWidth="1"/>
    <col min="11791" max="11792" width="10" style="93" customWidth="1"/>
    <col min="11793" max="11793" width="10.140625" style="93" customWidth="1"/>
    <col min="11794" max="12032" width="11.42578125" style="93"/>
    <col min="12033" max="12033" width="4.7109375" style="93" customWidth="1"/>
    <col min="12034" max="12034" width="6.28515625" style="93" customWidth="1"/>
    <col min="12035" max="12035" width="38.85546875" style="93" customWidth="1"/>
    <col min="12036" max="12036" width="7" style="93" customWidth="1"/>
    <col min="12037" max="12037" width="6.7109375" style="93" customWidth="1"/>
    <col min="12038" max="12038" width="7.42578125" style="93" customWidth="1"/>
    <col min="12039" max="12039" width="6.85546875" style="93" customWidth="1"/>
    <col min="12040" max="12041" width="8.5703125" style="93" customWidth="1"/>
    <col min="12042" max="12042" width="7.7109375" style="93" customWidth="1"/>
    <col min="12043" max="12043" width="8.28515625" style="93" customWidth="1"/>
    <col min="12044" max="12044" width="7.28515625" style="93" customWidth="1"/>
    <col min="12045" max="12045" width="8" style="93" customWidth="1"/>
    <col min="12046" max="12046" width="9.42578125" style="93" customWidth="1"/>
    <col min="12047" max="12048" width="10" style="93" customWidth="1"/>
    <col min="12049" max="12049" width="10.140625" style="93" customWidth="1"/>
    <col min="12050" max="12288" width="11.42578125" style="93"/>
    <col min="12289" max="12289" width="4.7109375" style="93" customWidth="1"/>
    <col min="12290" max="12290" width="6.28515625" style="93" customWidth="1"/>
    <col min="12291" max="12291" width="38.85546875" style="93" customWidth="1"/>
    <col min="12292" max="12292" width="7" style="93" customWidth="1"/>
    <col min="12293" max="12293" width="6.7109375" style="93" customWidth="1"/>
    <col min="12294" max="12294" width="7.42578125" style="93" customWidth="1"/>
    <col min="12295" max="12295" width="6.85546875" style="93" customWidth="1"/>
    <col min="12296" max="12297" width="8.5703125" style="93" customWidth="1"/>
    <col min="12298" max="12298" width="7.7109375" style="93" customWidth="1"/>
    <col min="12299" max="12299" width="8.28515625" style="93" customWidth="1"/>
    <col min="12300" max="12300" width="7.28515625" style="93" customWidth="1"/>
    <col min="12301" max="12301" width="8" style="93" customWidth="1"/>
    <col min="12302" max="12302" width="9.42578125" style="93" customWidth="1"/>
    <col min="12303" max="12304" width="10" style="93" customWidth="1"/>
    <col min="12305" max="12305" width="10.140625" style="93" customWidth="1"/>
    <col min="12306" max="12544" width="11.42578125" style="93"/>
    <col min="12545" max="12545" width="4.7109375" style="93" customWidth="1"/>
    <col min="12546" max="12546" width="6.28515625" style="93" customWidth="1"/>
    <col min="12547" max="12547" width="38.85546875" style="93" customWidth="1"/>
    <col min="12548" max="12548" width="7" style="93" customWidth="1"/>
    <col min="12549" max="12549" width="6.7109375" style="93" customWidth="1"/>
    <col min="12550" max="12550" width="7.42578125" style="93" customWidth="1"/>
    <col min="12551" max="12551" width="6.85546875" style="93" customWidth="1"/>
    <col min="12552" max="12553" width="8.5703125" style="93" customWidth="1"/>
    <col min="12554" max="12554" width="7.7109375" style="93" customWidth="1"/>
    <col min="12555" max="12555" width="8.28515625" style="93" customWidth="1"/>
    <col min="12556" max="12556" width="7.28515625" style="93" customWidth="1"/>
    <col min="12557" max="12557" width="8" style="93" customWidth="1"/>
    <col min="12558" max="12558" width="9.42578125" style="93" customWidth="1"/>
    <col min="12559" max="12560" width="10" style="93" customWidth="1"/>
    <col min="12561" max="12561" width="10.140625" style="93" customWidth="1"/>
    <col min="12562" max="12800" width="11.42578125" style="93"/>
    <col min="12801" max="12801" width="4.7109375" style="93" customWidth="1"/>
    <col min="12802" max="12802" width="6.28515625" style="93" customWidth="1"/>
    <col min="12803" max="12803" width="38.85546875" style="93" customWidth="1"/>
    <col min="12804" max="12804" width="7" style="93" customWidth="1"/>
    <col min="12805" max="12805" width="6.7109375" style="93" customWidth="1"/>
    <col min="12806" max="12806" width="7.42578125" style="93" customWidth="1"/>
    <col min="12807" max="12807" width="6.85546875" style="93" customWidth="1"/>
    <col min="12808" max="12809" width="8.5703125" style="93" customWidth="1"/>
    <col min="12810" max="12810" width="7.7109375" style="93" customWidth="1"/>
    <col min="12811" max="12811" width="8.28515625" style="93" customWidth="1"/>
    <col min="12812" max="12812" width="7.28515625" style="93" customWidth="1"/>
    <col min="12813" max="12813" width="8" style="93" customWidth="1"/>
    <col min="12814" max="12814" width="9.42578125" style="93" customWidth="1"/>
    <col min="12815" max="12816" width="10" style="93" customWidth="1"/>
    <col min="12817" max="12817" width="10.140625" style="93" customWidth="1"/>
    <col min="12818" max="13056" width="11.42578125" style="93"/>
    <col min="13057" max="13057" width="4.7109375" style="93" customWidth="1"/>
    <col min="13058" max="13058" width="6.28515625" style="93" customWidth="1"/>
    <col min="13059" max="13059" width="38.85546875" style="93" customWidth="1"/>
    <col min="13060" max="13060" width="7" style="93" customWidth="1"/>
    <col min="13061" max="13061" width="6.7109375" style="93" customWidth="1"/>
    <col min="13062" max="13062" width="7.42578125" style="93" customWidth="1"/>
    <col min="13063" max="13063" width="6.85546875" style="93" customWidth="1"/>
    <col min="13064" max="13065" width="8.5703125" style="93" customWidth="1"/>
    <col min="13066" max="13066" width="7.7109375" style="93" customWidth="1"/>
    <col min="13067" max="13067" width="8.28515625" style="93" customWidth="1"/>
    <col min="13068" max="13068" width="7.28515625" style="93" customWidth="1"/>
    <col min="13069" max="13069" width="8" style="93" customWidth="1"/>
    <col min="13070" max="13070" width="9.42578125" style="93" customWidth="1"/>
    <col min="13071" max="13072" width="10" style="93" customWidth="1"/>
    <col min="13073" max="13073" width="10.140625" style="93" customWidth="1"/>
    <col min="13074" max="13312" width="11.42578125" style="93"/>
    <col min="13313" max="13313" width="4.7109375" style="93" customWidth="1"/>
    <col min="13314" max="13314" width="6.28515625" style="93" customWidth="1"/>
    <col min="13315" max="13315" width="38.85546875" style="93" customWidth="1"/>
    <col min="13316" max="13316" width="7" style="93" customWidth="1"/>
    <col min="13317" max="13317" width="6.7109375" style="93" customWidth="1"/>
    <col min="13318" max="13318" width="7.42578125" style="93" customWidth="1"/>
    <col min="13319" max="13319" width="6.85546875" style="93" customWidth="1"/>
    <col min="13320" max="13321" width="8.5703125" style="93" customWidth="1"/>
    <col min="13322" max="13322" width="7.7109375" style="93" customWidth="1"/>
    <col min="13323" max="13323" width="8.28515625" style="93" customWidth="1"/>
    <col min="13324" max="13324" width="7.28515625" style="93" customWidth="1"/>
    <col min="13325" max="13325" width="8" style="93" customWidth="1"/>
    <col min="13326" max="13326" width="9.42578125" style="93" customWidth="1"/>
    <col min="13327" max="13328" width="10" style="93" customWidth="1"/>
    <col min="13329" max="13329" width="10.140625" style="93" customWidth="1"/>
    <col min="13330" max="13568" width="11.42578125" style="93"/>
    <col min="13569" max="13569" width="4.7109375" style="93" customWidth="1"/>
    <col min="13570" max="13570" width="6.28515625" style="93" customWidth="1"/>
    <col min="13571" max="13571" width="38.85546875" style="93" customWidth="1"/>
    <col min="13572" max="13572" width="7" style="93" customWidth="1"/>
    <col min="13573" max="13573" width="6.7109375" style="93" customWidth="1"/>
    <col min="13574" max="13574" width="7.42578125" style="93" customWidth="1"/>
    <col min="13575" max="13575" width="6.85546875" style="93" customWidth="1"/>
    <col min="13576" max="13577" width="8.5703125" style="93" customWidth="1"/>
    <col min="13578" max="13578" width="7.7109375" style="93" customWidth="1"/>
    <col min="13579" max="13579" width="8.28515625" style="93" customWidth="1"/>
    <col min="13580" max="13580" width="7.28515625" style="93" customWidth="1"/>
    <col min="13581" max="13581" width="8" style="93" customWidth="1"/>
    <col min="13582" max="13582" width="9.42578125" style="93" customWidth="1"/>
    <col min="13583" max="13584" width="10" style="93" customWidth="1"/>
    <col min="13585" max="13585" width="10.140625" style="93" customWidth="1"/>
    <col min="13586" max="13824" width="11.42578125" style="93"/>
    <col min="13825" max="13825" width="4.7109375" style="93" customWidth="1"/>
    <col min="13826" max="13826" width="6.28515625" style="93" customWidth="1"/>
    <col min="13827" max="13827" width="38.85546875" style="93" customWidth="1"/>
    <col min="13828" max="13828" width="7" style="93" customWidth="1"/>
    <col min="13829" max="13829" width="6.7109375" style="93" customWidth="1"/>
    <col min="13830" max="13830" width="7.42578125" style="93" customWidth="1"/>
    <col min="13831" max="13831" width="6.85546875" style="93" customWidth="1"/>
    <col min="13832" max="13833" width="8.5703125" style="93" customWidth="1"/>
    <col min="13834" max="13834" width="7.7109375" style="93" customWidth="1"/>
    <col min="13835" max="13835" width="8.28515625" style="93" customWidth="1"/>
    <col min="13836" max="13836" width="7.28515625" style="93" customWidth="1"/>
    <col min="13837" max="13837" width="8" style="93" customWidth="1"/>
    <col min="13838" max="13838" width="9.42578125" style="93" customWidth="1"/>
    <col min="13839" max="13840" width="10" style="93" customWidth="1"/>
    <col min="13841" max="13841" width="10.140625" style="93" customWidth="1"/>
    <col min="13842" max="14080" width="11.42578125" style="93"/>
    <col min="14081" max="14081" width="4.7109375" style="93" customWidth="1"/>
    <col min="14082" max="14082" width="6.28515625" style="93" customWidth="1"/>
    <col min="14083" max="14083" width="38.85546875" style="93" customWidth="1"/>
    <col min="14084" max="14084" width="7" style="93" customWidth="1"/>
    <col min="14085" max="14085" width="6.7109375" style="93" customWidth="1"/>
    <col min="14086" max="14086" width="7.42578125" style="93" customWidth="1"/>
    <col min="14087" max="14087" width="6.85546875" style="93" customWidth="1"/>
    <col min="14088" max="14089" width="8.5703125" style="93" customWidth="1"/>
    <col min="14090" max="14090" width="7.7109375" style="93" customWidth="1"/>
    <col min="14091" max="14091" width="8.28515625" style="93" customWidth="1"/>
    <col min="14092" max="14092" width="7.28515625" style="93" customWidth="1"/>
    <col min="14093" max="14093" width="8" style="93" customWidth="1"/>
    <col min="14094" max="14094" width="9.42578125" style="93" customWidth="1"/>
    <col min="14095" max="14096" width="10" style="93" customWidth="1"/>
    <col min="14097" max="14097" width="10.140625" style="93" customWidth="1"/>
    <col min="14098" max="14336" width="11.42578125" style="93"/>
    <col min="14337" max="14337" width="4.7109375" style="93" customWidth="1"/>
    <col min="14338" max="14338" width="6.28515625" style="93" customWidth="1"/>
    <col min="14339" max="14339" width="38.85546875" style="93" customWidth="1"/>
    <col min="14340" max="14340" width="7" style="93" customWidth="1"/>
    <col min="14341" max="14341" width="6.7109375" style="93" customWidth="1"/>
    <col min="14342" max="14342" width="7.42578125" style="93" customWidth="1"/>
    <col min="14343" max="14343" width="6.85546875" style="93" customWidth="1"/>
    <col min="14344" max="14345" width="8.5703125" style="93" customWidth="1"/>
    <col min="14346" max="14346" width="7.7109375" style="93" customWidth="1"/>
    <col min="14347" max="14347" width="8.28515625" style="93" customWidth="1"/>
    <col min="14348" max="14348" width="7.28515625" style="93" customWidth="1"/>
    <col min="14349" max="14349" width="8" style="93" customWidth="1"/>
    <col min="14350" max="14350" width="9.42578125" style="93" customWidth="1"/>
    <col min="14351" max="14352" width="10" style="93" customWidth="1"/>
    <col min="14353" max="14353" width="10.140625" style="93" customWidth="1"/>
    <col min="14354" max="14592" width="11.42578125" style="93"/>
    <col min="14593" max="14593" width="4.7109375" style="93" customWidth="1"/>
    <col min="14594" max="14594" width="6.28515625" style="93" customWidth="1"/>
    <col min="14595" max="14595" width="38.85546875" style="93" customWidth="1"/>
    <col min="14596" max="14596" width="7" style="93" customWidth="1"/>
    <col min="14597" max="14597" width="6.7109375" style="93" customWidth="1"/>
    <col min="14598" max="14598" width="7.42578125" style="93" customWidth="1"/>
    <col min="14599" max="14599" width="6.85546875" style="93" customWidth="1"/>
    <col min="14600" max="14601" width="8.5703125" style="93" customWidth="1"/>
    <col min="14602" max="14602" width="7.7109375" style="93" customWidth="1"/>
    <col min="14603" max="14603" width="8.28515625" style="93" customWidth="1"/>
    <col min="14604" max="14604" width="7.28515625" style="93" customWidth="1"/>
    <col min="14605" max="14605" width="8" style="93" customWidth="1"/>
    <col min="14606" max="14606" width="9.42578125" style="93" customWidth="1"/>
    <col min="14607" max="14608" width="10" style="93" customWidth="1"/>
    <col min="14609" max="14609" width="10.140625" style="93" customWidth="1"/>
    <col min="14610" max="14848" width="11.42578125" style="93"/>
    <col min="14849" max="14849" width="4.7109375" style="93" customWidth="1"/>
    <col min="14850" max="14850" width="6.28515625" style="93" customWidth="1"/>
    <col min="14851" max="14851" width="38.85546875" style="93" customWidth="1"/>
    <col min="14852" max="14852" width="7" style="93" customWidth="1"/>
    <col min="14853" max="14853" width="6.7109375" style="93" customWidth="1"/>
    <col min="14854" max="14854" width="7.42578125" style="93" customWidth="1"/>
    <col min="14855" max="14855" width="6.85546875" style="93" customWidth="1"/>
    <col min="14856" max="14857" width="8.5703125" style="93" customWidth="1"/>
    <col min="14858" max="14858" width="7.7109375" style="93" customWidth="1"/>
    <col min="14859" max="14859" width="8.28515625" style="93" customWidth="1"/>
    <col min="14860" max="14860" width="7.28515625" style="93" customWidth="1"/>
    <col min="14861" max="14861" width="8" style="93" customWidth="1"/>
    <col min="14862" max="14862" width="9.42578125" style="93" customWidth="1"/>
    <col min="14863" max="14864" width="10" style="93" customWidth="1"/>
    <col min="14865" max="14865" width="10.140625" style="93" customWidth="1"/>
    <col min="14866" max="15104" width="11.42578125" style="93"/>
    <col min="15105" max="15105" width="4.7109375" style="93" customWidth="1"/>
    <col min="15106" max="15106" width="6.28515625" style="93" customWidth="1"/>
    <col min="15107" max="15107" width="38.85546875" style="93" customWidth="1"/>
    <col min="15108" max="15108" width="7" style="93" customWidth="1"/>
    <col min="15109" max="15109" width="6.7109375" style="93" customWidth="1"/>
    <col min="15110" max="15110" width="7.42578125" style="93" customWidth="1"/>
    <col min="15111" max="15111" width="6.85546875" style="93" customWidth="1"/>
    <col min="15112" max="15113" width="8.5703125" style="93" customWidth="1"/>
    <col min="15114" max="15114" width="7.7109375" style="93" customWidth="1"/>
    <col min="15115" max="15115" width="8.28515625" style="93" customWidth="1"/>
    <col min="15116" max="15116" width="7.28515625" style="93" customWidth="1"/>
    <col min="15117" max="15117" width="8" style="93" customWidth="1"/>
    <col min="15118" max="15118" width="9.42578125" style="93" customWidth="1"/>
    <col min="15119" max="15120" width="10" style="93" customWidth="1"/>
    <col min="15121" max="15121" width="10.140625" style="93" customWidth="1"/>
    <col min="15122" max="15360" width="11.42578125" style="93"/>
    <col min="15361" max="15361" width="4.7109375" style="93" customWidth="1"/>
    <col min="15362" max="15362" width="6.28515625" style="93" customWidth="1"/>
    <col min="15363" max="15363" width="38.85546875" style="93" customWidth="1"/>
    <col min="15364" max="15364" width="7" style="93" customWidth="1"/>
    <col min="15365" max="15365" width="6.7109375" style="93" customWidth="1"/>
    <col min="15366" max="15366" width="7.42578125" style="93" customWidth="1"/>
    <col min="15367" max="15367" width="6.85546875" style="93" customWidth="1"/>
    <col min="15368" max="15369" width="8.5703125" style="93" customWidth="1"/>
    <col min="15370" max="15370" width="7.7109375" style="93" customWidth="1"/>
    <col min="15371" max="15371" width="8.28515625" style="93" customWidth="1"/>
    <col min="15372" max="15372" width="7.28515625" style="93" customWidth="1"/>
    <col min="15373" max="15373" width="8" style="93" customWidth="1"/>
    <col min="15374" max="15374" width="9.42578125" style="93" customWidth="1"/>
    <col min="15375" max="15376" width="10" style="93" customWidth="1"/>
    <col min="15377" max="15377" width="10.140625" style="93" customWidth="1"/>
    <col min="15378" max="15616" width="11.42578125" style="93"/>
    <col min="15617" max="15617" width="4.7109375" style="93" customWidth="1"/>
    <col min="15618" max="15618" width="6.28515625" style="93" customWidth="1"/>
    <col min="15619" max="15619" width="38.85546875" style="93" customWidth="1"/>
    <col min="15620" max="15620" width="7" style="93" customWidth="1"/>
    <col min="15621" max="15621" width="6.7109375" style="93" customWidth="1"/>
    <col min="15622" max="15622" width="7.42578125" style="93" customWidth="1"/>
    <col min="15623" max="15623" width="6.85546875" style="93" customWidth="1"/>
    <col min="15624" max="15625" width="8.5703125" style="93" customWidth="1"/>
    <col min="15626" max="15626" width="7.7109375" style="93" customWidth="1"/>
    <col min="15627" max="15627" width="8.28515625" style="93" customWidth="1"/>
    <col min="15628" max="15628" width="7.28515625" style="93" customWidth="1"/>
    <col min="15629" max="15629" width="8" style="93" customWidth="1"/>
    <col min="15630" max="15630" width="9.42578125" style="93" customWidth="1"/>
    <col min="15631" max="15632" width="10" style="93" customWidth="1"/>
    <col min="15633" max="15633" width="10.140625" style="93" customWidth="1"/>
    <col min="15634" max="15872" width="11.42578125" style="93"/>
    <col min="15873" max="15873" width="4.7109375" style="93" customWidth="1"/>
    <col min="15874" max="15874" width="6.28515625" style="93" customWidth="1"/>
    <col min="15875" max="15875" width="38.85546875" style="93" customWidth="1"/>
    <col min="15876" max="15876" width="7" style="93" customWidth="1"/>
    <col min="15877" max="15877" width="6.7109375" style="93" customWidth="1"/>
    <col min="15878" max="15878" width="7.42578125" style="93" customWidth="1"/>
    <col min="15879" max="15879" width="6.85546875" style="93" customWidth="1"/>
    <col min="15880" max="15881" width="8.5703125" style="93" customWidth="1"/>
    <col min="15882" max="15882" width="7.7109375" style="93" customWidth="1"/>
    <col min="15883" max="15883" width="8.28515625" style="93" customWidth="1"/>
    <col min="15884" max="15884" width="7.28515625" style="93" customWidth="1"/>
    <col min="15885" max="15885" width="8" style="93" customWidth="1"/>
    <col min="15886" max="15886" width="9.42578125" style="93" customWidth="1"/>
    <col min="15887" max="15888" width="10" style="93" customWidth="1"/>
    <col min="15889" max="15889" width="10.140625" style="93" customWidth="1"/>
    <col min="15890" max="16128" width="11.42578125" style="93"/>
    <col min="16129" max="16129" width="4.7109375" style="93" customWidth="1"/>
    <col min="16130" max="16130" width="6.28515625" style="93" customWidth="1"/>
    <col min="16131" max="16131" width="38.85546875" style="93" customWidth="1"/>
    <col min="16132" max="16132" width="7" style="93" customWidth="1"/>
    <col min="16133" max="16133" width="6.7109375" style="93" customWidth="1"/>
    <col min="16134" max="16134" width="7.42578125" style="93" customWidth="1"/>
    <col min="16135" max="16135" width="6.85546875" style="93" customWidth="1"/>
    <col min="16136" max="16137" width="8.5703125" style="93" customWidth="1"/>
    <col min="16138" max="16138" width="7.7109375" style="93" customWidth="1"/>
    <col min="16139" max="16139" width="8.28515625" style="93" customWidth="1"/>
    <col min="16140" max="16140" width="7.28515625" style="93" customWidth="1"/>
    <col min="16141" max="16141" width="8" style="93" customWidth="1"/>
    <col min="16142" max="16142" width="9.42578125" style="93" customWidth="1"/>
    <col min="16143" max="16144" width="10" style="93" customWidth="1"/>
    <col min="16145" max="16145" width="10.140625" style="93" customWidth="1"/>
    <col min="16146" max="16384" width="11.42578125" style="93"/>
  </cols>
  <sheetData>
    <row r="1" spans="1:16">
      <c r="A1" s="245" t="s">
        <v>168</v>
      </c>
      <c r="B1" s="245"/>
      <c r="C1" s="245"/>
      <c r="D1" s="245"/>
      <c r="E1" s="245"/>
      <c r="F1" s="245"/>
      <c r="G1" s="245"/>
      <c r="H1" s="245"/>
      <c r="I1" s="245"/>
      <c r="J1" s="245"/>
      <c r="K1" s="245"/>
      <c r="L1" s="245"/>
      <c r="M1" s="245"/>
      <c r="N1" s="245"/>
      <c r="O1" s="245"/>
      <c r="P1" s="245"/>
    </row>
    <row r="2" spans="1:16" ht="15.75" customHeight="1">
      <c r="A2" s="246" t="s">
        <v>165</v>
      </c>
      <c r="B2" s="247"/>
      <c r="C2" s="247"/>
      <c r="D2" s="247"/>
      <c r="E2" s="247"/>
      <c r="F2" s="247"/>
      <c r="G2" s="247"/>
      <c r="H2" s="247"/>
      <c r="I2" s="247"/>
      <c r="J2" s="247"/>
      <c r="K2" s="247"/>
      <c r="L2" s="247"/>
      <c r="M2" s="247"/>
      <c r="N2" s="247"/>
      <c r="O2" s="247"/>
      <c r="P2" s="247"/>
    </row>
    <row r="3" spans="1:16" ht="12.75" customHeight="1">
      <c r="A3" s="248" t="s">
        <v>48</v>
      </c>
      <c r="B3" s="248"/>
      <c r="C3" s="248"/>
      <c r="D3" s="248"/>
      <c r="E3" s="248"/>
      <c r="F3" s="248"/>
      <c r="G3" s="248"/>
      <c r="H3" s="248"/>
      <c r="I3" s="248"/>
      <c r="J3" s="248"/>
      <c r="K3" s="248"/>
      <c r="L3" s="248"/>
      <c r="M3" s="248"/>
      <c r="N3" s="248"/>
      <c r="O3" s="248"/>
      <c r="P3" s="248"/>
    </row>
    <row r="4" spans="1:16" ht="27" customHeight="1">
      <c r="A4" s="201" t="s">
        <v>126</v>
      </c>
      <c r="B4" s="201"/>
      <c r="C4" s="201"/>
      <c r="D4" s="201"/>
      <c r="E4" s="201"/>
      <c r="F4" s="201"/>
      <c r="G4" s="201"/>
      <c r="H4" s="201"/>
      <c r="I4" s="201"/>
      <c r="J4" s="201"/>
      <c r="K4" s="201"/>
      <c r="L4" s="201"/>
      <c r="M4" s="201"/>
      <c r="N4" s="201"/>
      <c r="O4" s="201"/>
      <c r="P4" s="201"/>
    </row>
    <row r="5" spans="1:16" ht="15.75" customHeight="1">
      <c r="A5" s="201" t="s">
        <v>98</v>
      </c>
      <c r="B5" s="201"/>
      <c r="C5" s="201"/>
      <c r="D5" s="201"/>
      <c r="E5" s="201"/>
      <c r="F5" s="201"/>
      <c r="G5" s="201"/>
      <c r="H5" s="201"/>
      <c r="I5" s="201"/>
      <c r="J5" s="201"/>
      <c r="K5" s="201"/>
      <c r="L5" s="201"/>
      <c r="M5" s="201"/>
      <c r="N5" s="201"/>
      <c r="O5" s="201"/>
      <c r="P5" s="201"/>
    </row>
    <row r="6" spans="1:16" ht="15.75" customHeight="1">
      <c r="A6" s="201" t="s">
        <v>101</v>
      </c>
      <c r="B6" s="201"/>
      <c r="C6" s="201"/>
      <c r="D6" s="201"/>
      <c r="E6" s="201"/>
      <c r="F6" s="201"/>
      <c r="G6" s="201"/>
      <c r="H6" s="201"/>
      <c r="I6" s="201"/>
      <c r="J6" s="201"/>
      <c r="K6" s="201"/>
      <c r="L6" s="201"/>
      <c r="M6" s="201"/>
      <c r="N6" s="201"/>
      <c r="O6" s="201"/>
      <c r="P6" s="201"/>
    </row>
    <row r="7" spans="1:16" ht="15.75" customHeight="1">
      <c r="A7" s="201" t="s">
        <v>102</v>
      </c>
      <c r="B7" s="201"/>
      <c r="C7" s="201"/>
      <c r="D7" s="201"/>
      <c r="E7" s="201"/>
      <c r="F7" s="201"/>
      <c r="G7" s="201"/>
      <c r="H7" s="201"/>
      <c r="I7" s="201"/>
      <c r="J7" s="201"/>
      <c r="K7" s="201"/>
      <c r="L7" s="201"/>
      <c r="M7" s="201"/>
      <c r="N7" s="201"/>
      <c r="O7" s="201"/>
      <c r="P7" s="201"/>
    </row>
    <row r="8" spans="1:16" s="94" customFormat="1" ht="12.75">
      <c r="A8" s="249" t="s">
        <v>167</v>
      </c>
      <c r="B8" s="249"/>
      <c r="C8" s="249"/>
      <c r="D8" s="249"/>
      <c r="E8" s="249"/>
      <c r="F8" s="249"/>
      <c r="G8" s="249"/>
      <c r="H8" s="249"/>
      <c r="I8" s="37"/>
      <c r="J8" s="37"/>
      <c r="K8" s="37"/>
      <c r="L8" s="250" t="s">
        <v>32</v>
      </c>
      <c r="M8" s="250"/>
      <c r="N8" s="251">
        <f>P28</f>
        <v>7917.64</v>
      </c>
      <c r="O8" s="251"/>
      <c r="P8" s="37" t="s">
        <v>9</v>
      </c>
    </row>
    <row r="9" spans="1:16" s="94" customFormat="1" ht="12.75">
      <c r="A9" s="95"/>
      <c r="B9" s="95"/>
      <c r="C9" s="95"/>
      <c r="D9" s="96"/>
      <c r="E9" s="69">
        <f>ROUND((9*24.09%)+9,2)</f>
        <v>11.17</v>
      </c>
      <c r="F9" s="95"/>
      <c r="G9" s="95"/>
      <c r="H9" s="95"/>
      <c r="I9" s="252" t="s">
        <v>91</v>
      </c>
      <c r="J9" s="252"/>
      <c r="K9" s="252"/>
      <c r="L9" s="252"/>
      <c r="M9" s="252"/>
      <c r="N9" s="252"/>
      <c r="O9" s="252"/>
      <c r="P9" s="252"/>
    </row>
    <row r="10" spans="1:16" s="82" customFormat="1" ht="12.75">
      <c r="A10" s="243" t="s">
        <v>33</v>
      </c>
      <c r="B10" s="243" t="s">
        <v>34</v>
      </c>
      <c r="C10" s="244" t="s">
        <v>45</v>
      </c>
      <c r="D10" s="243" t="s">
        <v>35</v>
      </c>
      <c r="E10" s="243" t="s">
        <v>36</v>
      </c>
      <c r="F10" s="244" t="s">
        <v>37</v>
      </c>
      <c r="G10" s="244"/>
      <c r="H10" s="244"/>
      <c r="I10" s="244"/>
      <c r="J10" s="244"/>
      <c r="K10" s="244"/>
      <c r="L10" s="244" t="s">
        <v>38</v>
      </c>
      <c r="M10" s="244"/>
      <c r="N10" s="244"/>
      <c r="O10" s="244"/>
      <c r="P10" s="244"/>
    </row>
    <row r="11" spans="1:16" s="82" customFormat="1" ht="71.25" customHeight="1">
      <c r="A11" s="243"/>
      <c r="B11" s="243"/>
      <c r="C11" s="244"/>
      <c r="D11" s="243"/>
      <c r="E11" s="243"/>
      <c r="F11" s="153" t="s">
        <v>16</v>
      </c>
      <c r="G11" s="153" t="s">
        <v>10</v>
      </c>
      <c r="H11" s="153" t="s">
        <v>11</v>
      </c>
      <c r="I11" s="153" t="s">
        <v>46</v>
      </c>
      <c r="J11" s="153" t="s">
        <v>12</v>
      </c>
      <c r="K11" s="153" t="s">
        <v>124</v>
      </c>
      <c r="L11" s="153" t="s">
        <v>17</v>
      </c>
      <c r="M11" s="153" t="s">
        <v>11</v>
      </c>
      <c r="N11" s="153" t="s">
        <v>47</v>
      </c>
      <c r="O11" s="153" t="s">
        <v>12</v>
      </c>
      <c r="P11" s="153" t="s">
        <v>13</v>
      </c>
    </row>
    <row r="12" spans="1:16" s="82" customFormat="1" ht="12.75">
      <c r="A12" s="151">
        <v>1</v>
      </c>
      <c r="B12" s="39">
        <v>2</v>
      </c>
      <c r="C12" s="39">
        <v>3</v>
      </c>
      <c r="D12" s="39">
        <v>4</v>
      </c>
      <c r="E12" s="39">
        <v>5</v>
      </c>
      <c r="F12" s="39">
        <v>6</v>
      </c>
      <c r="G12" s="39">
        <v>7</v>
      </c>
      <c r="H12" s="39">
        <v>8</v>
      </c>
      <c r="I12" s="39">
        <v>9</v>
      </c>
      <c r="J12" s="39">
        <v>10</v>
      </c>
      <c r="K12" s="39">
        <v>11</v>
      </c>
      <c r="L12" s="39">
        <v>12</v>
      </c>
      <c r="M12" s="151">
        <v>13</v>
      </c>
      <c r="N12" s="151">
        <v>14</v>
      </c>
      <c r="O12" s="151">
        <v>15</v>
      </c>
      <c r="P12" s="151">
        <v>16</v>
      </c>
    </row>
    <row r="13" spans="1:16" s="82" customFormat="1" ht="25.5">
      <c r="A13" s="78"/>
      <c r="B13" s="89" t="s">
        <v>181</v>
      </c>
      <c r="C13" s="109" t="s">
        <v>165</v>
      </c>
      <c r="D13" s="160"/>
      <c r="E13" s="155"/>
      <c r="F13" s="97"/>
      <c r="G13" s="85"/>
      <c r="H13" s="80">
        <f t="shared" ref="H13:H27" si="0">ROUND(F13*G13,2)</f>
        <v>0</v>
      </c>
      <c r="I13" s="131"/>
      <c r="J13" s="131"/>
      <c r="K13" s="81">
        <f t="shared" ref="K13:K27" si="1">SUM(J13,I13,H13)</f>
        <v>0</v>
      </c>
      <c r="L13" s="81">
        <f t="shared" ref="L13:L27" si="2">ROUND(E13*F13,2)</f>
        <v>0</v>
      </c>
      <c r="M13" s="81">
        <f t="shared" ref="M13:M27" si="3">ROUND(E13*H13,2)</f>
        <v>0</v>
      </c>
      <c r="N13" s="81">
        <f t="shared" ref="N13:N27" si="4">ROUND(E13*I13,2)</f>
        <v>0</v>
      </c>
      <c r="O13" s="81">
        <f t="shared" ref="O13:O27" si="5">ROUND(E13*J13,2)</f>
        <v>0</v>
      </c>
      <c r="P13" s="81">
        <f t="shared" ref="P13:P27" si="6">SUM(M13:O13)</f>
        <v>0</v>
      </c>
    </row>
    <row r="14" spans="1:16" s="82" customFormat="1" ht="12.75">
      <c r="A14" s="78"/>
      <c r="B14" s="154"/>
      <c r="C14" s="188" t="s">
        <v>182</v>
      </c>
      <c r="D14" s="160"/>
      <c r="E14" s="155"/>
      <c r="F14" s="97"/>
      <c r="G14" s="85"/>
      <c r="H14" s="80">
        <f t="shared" si="0"/>
        <v>0</v>
      </c>
      <c r="I14" s="131"/>
      <c r="J14" s="131"/>
      <c r="K14" s="81">
        <f t="shared" si="1"/>
        <v>0</v>
      </c>
      <c r="L14" s="81">
        <f t="shared" si="2"/>
        <v>0</v>
      </c>
      <c r="M14" s="81">
        <f t="shared" si="3"/>
        <v>0</v>
      </c>
      <c r="N14" s="81">
        <f t="shared" si="4"/>
        <v>0</v>
      </c>
      <c r="O14" s="81">
        <f t="shared" si="5"/>
        <v>0</v>
      </c>
      <c r="P14" s="81">
        <f t="shared" si="6"/>
        <v>0</v>
      </c>
    </row>
    <row r="15" spans="1:16" s="82" customFormat="1" ht="38.25">
      <c r="A15" s="78">
        <v>1</v>
      </c>
      <c r="B15" s="154"/>
      <c r="C15" s="189" t="s">
        <v>194</v>
      </c>
      <c r="D15" s="190" t="s">
        <v>70</v>
      </c>
      <c r="E15" s="191">
        <v>25</v>
      </c>
      <c r="F15" s="84">
        <v>2</v>
      </c>
      <c r="G15" s="85">
        <f t="shared" ref="G15:G27" si="7">$E$9</f>
        <v>11.17</v>
      </c>
      <c r="H15" s="80">
        <f t="shared" si="0"/>
        <v>22.34</v>
      </c>
      <c r="I15" s="85">
        <v>189.99</v>
      </c>
      <c r="J15" s="85">
        <v>0.15</v>
      </c>
      <c r="K15" s="81">
        <f t="shared" si="1"/>
        <v>212.48000000000002</v>
      </c>
      <c r="L15" s="81">
        <f t="shared" si="2"/>
        <v>50</v>
      </c>
      <c r="M15" s="81">
        <f t="shared" si="3"/>
        <v>558.5</v>
      </c>
      <c r="N15" s="81">
        <f t="shared" si="4"/>
        <v>4749.75</v>
      </c>
      <c r="O15" s="81">
        <f t="shared" si="5"/>
        <v>3.75</v>
      </c>
      <c r="P15" s="81">
        <f t="shared" si="6"/>
        <v>5312</v>
      </c>
    </row>
    <row r="16" spans="1:16" s="82" customFormat="1" ht="38.25">
      <c r="A16" s="78">
        <v>2</v>
      </c>
      <c r="B16" s="154"/>
      <c r="C16" s="189" t="s">
        <v>183</v>
      </c>
      <c r="D16" s="190" t="s">
        <v>70</v>
      </c>
      <c r="E16" s="191">
        <v>5</v>
      </c>
      <c r="F16" s="84">
        <v>2</v>
      </c>
      <c r="G16" s="85">
        <f t="shared" si="7"/>
        <v>11.17</v>
      </c>
      <c r="H16" s="80">
        <f t="shared" si="0"/>
        <v>22.34</v>
      </c>
      <c r="I16" s="85">
        <v>98</v>
      </c>
      <c r="J16" s="85">
        <v>0.15</v>
      </c>
      <c r="K16" s="81">
        <f t="shared" si="1"/>
        <v>120.49000000000001</v>
      </c>
      <c r="L16" s="81">
        <f t="shared" si="2"/>
        <v>10</v>
      </c>
      <c r="M16" s="81">
        <f t="shared" si="3"/>
        <v>111.7</v>
      </c>
      <c r="N16" s="81">
        <f t="shared" si="4"/>
        <v>490</v>
      </c>
      <c r="O16" s="81">
        <f t="shared" si="5"/>
        <v>0.75</v>
      </c>
      <c r="P16" s="81">
        <f t="shared" si="6"/>
        <v>602.45000000000005</v>
      </c>
    </row>
    <row r="17" spans="1:16" s="82" customFormat="1" ht="25.5">
      <c r="A17" s="78"/>
      <c r="B17" s="154"/>
      <c r="C17" s="192" t="s">
        <v>184</v>
      </c>
      <c r="D17" s="193"/>
      <c r="E17" s="194"/>
      <c r="F17" s="97"/>
      <c r="G17" s="85"/>
      <c r="H17" s="80">
        <f t="shared" si="0"/>
        <v>0</v>
      </c>
      <c r="I17" s="131"/>
      <c r="J17" s="131"/>
      <c r="K17" s="81">
        <f t="shared" si="1"/>
        <v>0</v>
      </c>
      <c r="L17" s="81">
        <f t="shared" si="2"/>
        <v>0</v>
      </c>
      <c r="M17" s="81">
        <f t="shared" si="3"/>
        <v>0</v>
      </c>
      <c r="N17" s="81">
        <f t="shared" si="4"/>
        <v>0</v>
      </c>
      <c r="O17" s="81">
        <f t="shared" si="5"/>
        <v>0</v>
      </c>
      <c r="P17" s="81">
        <f t="shared" si="6"/>
        <v>0</v>
      </c>
    </row>
    <row r="18" spans="1:16" s="82" customFormat="1" ht="12.75">
      <c r="A18" s="78">
        <v>3</v>
      </c>
      <c r="B18" s="154"/>
      <c r="C18" s="189" t="s">
        <v>185</v>
      </c>
      <c r="D18" s="193" t="s">
        <v>70</v>
      </c>
      <c r="E18" s="194">
        <v>1</v>
      </c>
      <c r="F18" s="84">
        <v>0.6</v>
      </c>
      <c r="G18" s="85">
        <f t="shared" si="7"/>
        <v>11.17</v>
      </c>
      <c r="H18" s="80">
        <f t="shared" si="0"/>
        <v>6.7</v>
      </c>
      <c r="I18" s="85">
        <v>17.600000000000001</v>
      </c>
      <c r="J18" s="85">
        <v>0.08</v>
      </c>
      <c r="K18" s="81">
        <f t="shared" si="1"/>
        <v>24.38</v>
      </c>
      <c r="L18" s="81">
        <f t="shared" si="2"/>
        <v>0.6</v>
      </c>
      <c r="M18" s="81">
        <f t="shared" si="3"/>
        <v>6.7</v>
      </c>
      <c r="N18" s="81">
        <f t="shared" si="4"/>
        <v>17.600000000000001</v>
      </c>
      <c r="O18" s="81">
        <f t="shared" si="5"/>
        <v>0.08</v>
      </c>
      <c r="P18" s="81">
        <f t="shared" si="6"/>
        <v>24.38</v>
      </c>
    </row>
    <row r="19" spans="1:16" s="82" customFormat="1" ht="12.75">
      <c r="A19" s="78">
        <v>4</v>
      </c>
      <c r="B19" s="154"/>
      <c r="C19" s="189" t="s">
        <v>186</v>
      </c>
      <c r="D19" s="190" t="s">
        <v>70</v>
      </c>
      <c r="E19" s="191">
        <v>11</v>
      </c>
      <c r="F19" s="80">
        <v>0.8</v>
      </c>
      <c r="G19" s="85">
        <f t="shared" si="7"/>
        <v>11.17</v>
      </c>
      <c r="H19" s="80">
        <f t="shared" si="0"/>
        <v>8.94</v>
      </c>
      <c r="I19" s="86">
        <v>4.45</v>
      </c>
      <c r="J19" s="80">
        <v>7.0000000000000007E-2</v>
      </c>
      <c r="K19" s="81">
        <f t="shared" si="1"/>
        <v>13.46</v>
      </c>
      <c r="L19" s="81">
        <f t="shared" si="2"/>
        <v>8.8000000000000007</v>
      </c>
      <c r="M19" s="81">
        <f t="shared" si="3"/>
        <v>98.34</v>
      </c>
      <c r="N19" s="81">
        <f t="shared" si="4"/>
        <v>48.95</v>
      </c>
      <c r="O19" s="81">
        <f t="shared" si="5"/>
        <v>0.77</v>
      </c>
      <c r="P19" s="81">
        <f t="shared" si="6"/>
        <v>148.06000000000003</v>
      </c>
    </row>
    <row r="20" spans="1:16" s="82" customFormat="1" ht="12.75">
      <c r="A20" s="78"/>
      <c r="B20" s="154"/>
      <c r="C20" s="188" t="s">
        <v>187</v>
      </c>
      <c r="D20" s="195"/>
      <c r="E20" s="195"/>
      <c r="F20" s="97"/>
      <c r="G20" s="85"/>
      <c r="H20" s="80">
        <f t="shared" si="0"/>
        <v>0</v>
      </c>
      <c r="I20" s="131"/>
      <c r="J20" s="131"/>
      <c r="K20" s="81">
        <f t="shared" si="1"/>
        <v>0</v>
      </c>
      <c r="L20" s="81">
        <f t="shared" si="2"/>
        <v>0</v>
      </c>
      <c r="M20" s="81">
        <f t="shared" si="3"/>
        <v>0</v>
      </c>
      <c r="N20" s="81">
        <f t="shared" si="4"/>
        <v>0</v>
      </c>
      <c r="O20" s="81">
        <f t="shared" si="5"/>
        <v>0</v>
      </c>
      <c r="P20" s="81">
        <f t="shared" si="6"/>
        <v>0</v>
      </c>
    </row>
    <row r="21" spans="1:16" s="82" customFormat="1" ht="12.75">
      <c r="A21" s="78">
        <v>5</v>
      </c>
      <c r="B21" s="154"/>
      <c r="C21" s="189" t="s">
        <v>188</v>
      </c>
      <c r="D21" s="190" t="s">
        <v>18</v>
      </c>
      <c r="E21" s="190">
        <v>20</v>
      </c>
      <c r="F21" s="85">
        <v>0.4</v>
      </c>
      <c r="G21" s="85">
        <f t="shared" si="7"/>
        <v>11.17</v>
      </c>
      <c r="H21" s="80">
        <f t="shared" si="0"/>
        <v>4.47</v>
      </c>
      <c r="I21" s="85">
        <v>0.4</v>
      </c>
      <c r="J21" s="85">
        <v>0.03</v>
      </c>
      <c r="K21" s="81">
        <f t="shared" si="1"/>
        <v>4.8999999999999995</v>
      </c>
      <c r="L21" s="81">
        <f t="shared" si="2"/>
        <v>8</v>
      </c>
      <c r="M21" s="81">
        <f t="shared" si="3"/>
        <v>89.4</v>
      </c>
      <c r="N21" s="81">
        <f t="shared" si="4"/>
        <v>8</v>
      </c>
      <c r="O21" s="81">
        <f t="shared" si="5"/>
        <v>0.6</v>
      </c>
      <c r="P21" s="81">
        <f t="shared" si="6"/>
        <v>98</v>
      </c>
    </row>
    <row r="22" spans="1:16" s="82" customFormat="1" ht="12.75">
      <c r="A22" s="78">
        <v>6</v>
      </c>
      <c r="B22" s="154"/>
      <c r="C22" s="189" t="s">
        <v>189</v>
      </c>
      <c r="D22" s="190" t="s">
        <v>18</v>
      </c>
      <c r="E22" s="190">
        <v>15</v>
      </c>
      <c r="F22" s="85">
        <v>0.4</v>
      </c>
      <c r="G22" s="85">
        <f t="shared" si="7"/>
        <v>11.17</v>
      </c>
      <c r="H22" s="80">
        <f t="shared" si="0"/>
        <v>4.47</v>
      </c>
      <c r="I22" s="85">
        <v>0.35</v>
      </c>
      <c r="J22" s="85">
        <v>0.03</v>
      </c>
      <c r="K22" s="81">
        <f t="shared" si="1"/>
        <v>4.8499999999999996</v>
      </c>
      <c r="L22" s="81">
        <f t="shared" si="2"/>
        <v>6</v>
      </c>
      <c r="M22" s="81">
        <f t="shared" si="3"/>
        <v>67.05</v>
      </c>
      <c r="N22" s="81">
        <f t="shared" si="4"/>
        <v>5.25</v>
      </c>
      <c r="O22" s="81">
        <f t="shared" si="5"/>
        <v>0.45</v>
      </c>
      <c r="P22" s="81">
        <f t="shared" si="6"/>
        <v>72.75</v>
      </c>
    </row>
    <row r="23" spans="1:16" s="82" customFormat="1" ht="38.25">
      <c r="A23" s="78">
        <v>7</v>
      </c>
      <c r="B23" s="154"/>
      <c r="C23" s="189" t="s">
        <v>195</v>
      </c>
      <c r="D23" s="190" t="s">
        <v>18</v>
      </c>
      <c r="E23" s="190">
        <v>90</v>
      </c>
      <c r="F23" s="84">
        <v>0.4</v>
      </c>
      <c r="G23" s="85">
        <f t="shared" si="7"/>
        <v>11.17</v>
      </c>
      <c r="H23" s="80">
        <f t="shared" si="0"/>
        <v>4.47</v>
      </c>
      <c r="I23" s="85">
        <v>3.2</v>
      </c>
      <c r="J23" s="85">
        <v>0.08</v>
      </c>
      <c r="K23" s="81">
        <f t="shared" si="1"/>
        <v>7.75</v>
      </c>
      <c r="L23" s="81">
        <f t="shared" si="2"/>
        <v>36</v>
      </c>
      <c r="M23" s="81">
        <f t="shared" si="3"/>
        <v>402.3</v>
      </c>
      <c r="N23" s="81">
        <f t="shared" si="4"/>
        <v>288</v>
      </c>
      <c r="O23" s="81">
        <f t="shared" si="5"/>
        <v>7.2</v>
      </c>
      <c r="P23" s="81">
        <f t="shared" si="6"/>
        <v>697.5</v>
      </c>
    </row>
    <row r="24" spans="1:16" s="82" customFormat="1" ht="25.5">
      <c r="A24" s="78">
        <v>8</v>
      </c>
      <c r="B24" s="154"/>
      <c r="C24" s="189" t="s">
        <v>190</v>
      </c>
      <c r="D24" s="190" t="s">
        <v>76</v>
      </c>
      <c r="E24" s="190">
        <v>1</v>
      </c>
      <c r="F24" s="97"/>
      <c r="G24" s="85"/>
      <c r="H24" s="80">
        <f t="shared" si="0"/>
        <v>0</v>
      </c>
      <c r="I24" s="131">
        <v>10</v>
      </c>
      <c r="J24" s="131"/>
      <c r="K24" s="81">
        <f t="shared" si="1"/>
        <v>10</v>
      </c>
      <c r="L24" s="81">
        <f t="shared" si="2"/>
        <v>0</v>
      </c>
      <c r="M24" s="81">
        <f t="shared" si="3"/>
        <v>0</v>
      </c>
      <c r="N24" s="81">
        <f t="shared" si="4"/>
        <v>10</v>
      </c>
      <c r="O24" s="81">
        <f t="shared" si="5"/>
        <v>0</v>
      </c>
      <c r="P24" s="81">
        <f t="shared" si="6"/>
        <v>10</v>
      </c>
    </row>
    <row r="25" spans="1:16" s="82" customFormat="1" ht="38.25">
      <c r="A25" s="78">
        <v>9</v>
      </c>
      <c r="B25" s="154"/>
      <c r="C25" s="189" t="s">
        <v>191</v>
      </c>
      <c r="D25" s="190" t="s">
        <v>76</v>
      </c>
      <c r="E25" s="190">
        <v>1</v>
      </c>
      <c r="F25" s="97"/>
      <c r="G25" s="85"/>
      <c r="H25" s="80">
        <f t="shared" si="0"/>
        <v>0</v>
      </c>
      <c r="I25" s="131">
        <v>320</v>
      </c>
      <c r="J25" s="131"/>
      <c r="K25" s="81">
        <f t="shared" si="1"/>
        <v>320</v>
      </c>
      <c r="L25" s="81">
        <f t="shared" si="2"/>
        <v>0</v>
      </c>
      <c r="M25" s="81">
        <f t="shared" si="3"/>
        <v>0</v>
      </c>
      <c r="N25" s="81">
        <f t="shared" si="4"/>
        <v>320</v>
      </c>
      <c r="O25" s="81">
        <f t="shared" si="5"/>
        <v>0</v>
      </c>
      <c r="P25" s="81">
        <f t="shared" si="6"/>
        <v>320</v>
      </c>
    </row>
    <row r="26" spans="1:16" s="82" customFormat="1" ht="12.75">
      <c r="A26" s="78"/>
      <c r="B26" s="154"/>
      <c r="C26" s="188" t="s">
        <v>192</v>
      </c>
      <c r="D26" s="160"/>
      <c r="E26" s="155"/>
      <c r="F26" s="97"/>
      <c r="G26" s="85"/>
      <c r="H26" s="80">
        <f t="shared" si="0"/>
        <v>0</v>
      </c>
      <c r="I26" s="131"/>
      <c r="J26" s="131"/>
      <c r="K26" s="81">
        <f t="shared" si="1"/>
        <v>0</v>
      </c>
      <c r="L26" s="81">
        <f t="shared" si="2"/>
        <v>0</v>
      </c>
      <c r="M26" s="81">
        <f t="shared" si="3"/>
        <v>0</v>
      </c>
      <c r="N26" s="81">
        <f t="shared" si="4"/>
        <v>0</v>
      </c>
      <c r="O26" s="81">
        <f t="shared" si="5"/>
        <v>0</v>
      </c>
      <c r="P26" s="81">
        <f t="shared" si="6"/>
        <v>0</v>
      </c>
    </row>
    <row r="27" spans="1:16" s="82" customFormat="1" ht="12.75">
      <c r="A27" s="78">
        <v>10</v>
      </c>
      <c r="B27" s="154"/>
      <c r="C27" s="196" t="s">
        <v>193</v>
      </c>
      <c r="D27" s="190" t="s">
        <v>18</v>
      </c>
      <c r="E27" s="190">
        <v>250</v>
      </c>
      <c r="F27" s="84">
        <v>0.15</v>
      </c>
      <c r="G27" s="85">
        <f t="shared" si="7"/>
        <v>11.17</v>
      </c>
      <c r="H27" s="80">
        <f t="shared" si="0"/>
        <v>1.68</v>
      </c>
      <c r="I27" s="85">
        <v>0.82</v>
      </c>
      <c r="J27" s="85">
        <v>0.03</v>
      </c>
      <c r="K27" s="81">
        <f t="shared" si="1"/>
        <v>2.5299999999999998</v>
      </c>
      <c r="L27" s="81">
        <f t="shared" si="2"/>
        <v>37.5</v>
      </c>
      <c r="M27" s="81">
        <f t="shared" si="3"/>
        <v>420</v>
      </c>
      <c r="N27" s="81">
        <f t="shared" si="4"/>
        <v>205</v>
      </c>
      <c r="O27" s="81">
        <f t="shared" si="5"/>
        <v>7.5</v>
      </c>
      <c r="P27" s="81">
        <f t="shared" si="6"/>
        <v>632.5</v>
      </c>
    </row>
    <row r="28" spans="1:16" s="82" customFormat="1" ht="16.5" customHeight="1">
      <c r="A28" s="253" t="s">
        <v>61</v>
      </c>
      <c r="B28" s="254"/>
      <c r="C28" s="254"/>
      <c r="D28" s="254"/>
      <c r="E28" s="254"/>
      <c r="F28" s="254"/>
      <c r="G28" s="254"/>
      <c r="H28" s="254"/>
      <c r="I28" s="254"/>
      <c r="J28" s="254"/>
      <c r="K28" s="255"/>
      <c r="L28" s="98">
        <f>SUM(L13:L27)</f>
        <v>156.9</v>
      </c>
      <c r="M28" s="98">
        <f>SUM(M13:M27)</f>
        <v>1753.99</v>
      </c>
      <c r="N28" s="98">
        <f>SUM(N13:N27)</f>
        <v>6142.55</v>
      </c>
      <c r="O28" s="98">
        <f>SUM(O13:O27)</f>
        <v>21.1</v>
      </c>
      <c r="P28" s="98">
        <f>SUM(P13:P27)</f>
        <v>7917.64</v>
      </c>
    </row>
    <row r="29" spans="1:16" s="82" customFormat="1" ht="17.25" customHeight="1">
      <c r="A29" s="242" t="s">
        <v>62</v>
      </c>
      <c r="B29" s="242"/>
      <c r="C29" s="242"/>
      <c r="D29" s="242"/>
      <c r="E29" s="242"/>
      <c r="F29" s="242"/>
      <c r="G29" s="242"/>
      <c r="H29" s="242"/>
      <c r="I29" s="36"/>
      <c r="J29" s="36"/>
      <c r="K29" s="36"/>
      <c r="L29" s="95"/>
      <c r="M29" s="95"/>
      <c r="N29" s="95"/>
      <c r="O29" s="95"/>
      <c r="P29" s="95"/>
    </row>
    <row r="30" spans="1:16">
      <c r="A30" s="152"/>
      <c r="B30" s="152"/>
      <c r="C30" s="99" t="s">
        <v>0</v>
      </c>
      <c r="D30" s="152"/>
      <c r="E30" s="152"/>
      <c r="F30" s="152"/>
      <c r="G30" s="152"/>
      <c r="H30" s="152"/>
    </row>
    <row r="31" spans="1:16">
      <c r="A31" s="242" t="s">
        <v>42</v>
      </c>
      <c r="B31" s="242"/>
      <c r="C31" s="242"/>
      <c r="D31" s="242"/>
      <c r="E31" s="242"/>
      <c r="F31" s="242"/>
      <c r="G31" s="242"/>
      <c r="H31" s="242"/>
    </row>
    <row r="32" spans="1:16" s="100" customFormat="1" ht="15">
      <c r="A32" s="70" t="s">
        <v>91</v>
      </c>
      <c r="B32" s="70"/>
      <c r="C32" s="70"/>
      <c r="D32" s="70"/>
      <c r="E32" s="70"/>
      <c r="F32" s="70"/>
      <c r="G32" s="70"/>
      <c r="H32" s="70"/>
      <c r="I32" s="36"/>
      <c r="J32" s="36"/>
      <c r="K32" s="36"/>
      <c r="L32" s="95"/>
      <c r="M32" s="95"/>
      <c r="N32" s="95"/>
      <c r="O32" s="95"/>
      <c r="P32" s="95"/>
    </row>
    <row r="33" spans="1:16" s="100" customFormat="1" ht="15">
      <c r="A33" s="242" t="s">
        <v>104</v>
      </c>
      <c r="B33" s="242"/>
      <c r="C33" s="242"/>
      <c r="D33" s="242"/>
      <c r="E33" s="242"/>
      <c r="F33" s="242"/>
      <c r="G33" s="242"/>
      <c r="H33" s="242"/>
      <c r="I33" s="36"/>
      <c r="J33" s="36"/>
      <c r="K33" s="36"/>
      <c r="L33" s="95"/>
      <c r="M33" s="95"/>
      <c r="N33" s="95"/>
      <c r="O33" s="95"/>
      <c r="P33" s="95"/>
    </row>
    <row r="34" spans="1:16" s="100" customFormat="1" ht="15">
      <c r="A34" s="152"/>
      <c r="B34" s="152"/>
      <c r="C34" s="99" t="s">
        <v>0</v>
      </c>
      <c r="D34" s="152"/>
      <c r="E34" s="152"/>
      <c r="F34" s="152"/>
      <c r="G34" s="152"/>
      <c r="H34" s="152"/>
      <c r="I34" s="36"/>
      <c r="J34" s="36"/>
      <c r="K34" s="36"/>
      <c r="L34" s="95"/>
      <c r="M34" s="95"/>
      <c r="N34" s="95"/>
      <c r="O34" s="95"/>
      <c r="P34" s="95"/>
    </row>
    <row r="35" spans="1:16" s="100" customFormat="1" ht="15">
      <c r="A35" s="242" t="s">
        <v>105</v>
      </c>
      <c r="B35" s="242"/>
      <c r="C35" s="242"/>
      <c r="D35" s="242"/>
      <c r="E35" s="242"/>
      <c r="F35" s="242"/>
      <c r="G35" s="242"/>
      <c r="H35" s="242"/>
      <c r="I35" s="36"/>
      <c r="J35" s="36"/>
      <c r="K35" s="36"/>
      <c r="L35" s="95"/>
      <c r="M35" s="95"/>
      <c r="N35" s="95"/>
      <c r="O35" s="95"/>
      <c r="P35" s="95"/>
    </row>
    <row r="36" spans="1:16">
      <c r="E36" s="71"/>
      <c r="F36" s="71"/>
      <c r="G36" s="71"/>
      <c r="H36" s="71"/>
      <c r="I36" s="71"/>
      <c r="J36" s="71"/>
    </row>
    <row r="37" spans="1:16">
      <c r="E37" s="71"/>
      <c r="F37" s="72"/>
      <c r="G37" s="73"/>
      <c r="H37" s="73"/>
      <c r="I37" s="72"/>
      <c r="J37" s="72"/>
    </row>
    <row r="38" spans="1:16">
      <c r="E38" s="71"/>
      <c r="F38" s="71"/>
      <c r="G38" s="71"/>
      <c r="H38" s="71"/>
      <c r="I38" s="71"/>
      <c r="J38" s="71"/>
    </row>
    <row r="39" spans="1:16">
      <c r="E39" s="71"/>
      <c r="F39" s="71"/>
      <c r="G39" s="71"/>
      <c r="H39" s="71"/>
      <c r="I39" s="71"/>
      <c r="J39" s="71"/>
    </row>
  </sheetData>
  <mergeCells count="23">
    <mergeCell ref="A35:H35"/>
    <mergeCell ref="F10:K10"/>
    <mergeCell ref="L10:P10"/>
    <mergeCell ref="A28:K28"/>
    <mergeCell ref="A29:H29"/>
    <mergeCell ref="A31:H31"/>
    <mergeCell ref="A33:H33"/>
    <mergeCell ref="A10:A11"/>
    <mergeCell ref="B10:B11"/>
    <mergeCell ref="C10:C11"/>
    <mergeCell ref="D10:D11"/>
    <mergeCell ref="E10:E11"/>
    <mergeCell ref="A7:P7"/>
    <mergeCell ref="A8:H8"/>
    <mergeCell ref="L8:M8"/>
    <mergeCell ref="N8:O8"/>
    <mergeCell ref="I9:P9"/>
    <mergeCell ref="A6:P6"/>
    <mergeCell ref="A1:P1"/>
    <mergeCell ref="A2:P2"/>
    <mergeCell ref="A3:P3"/>
    <mergeCell ref="A4:P4"/>
    <mergeCell ref="A5:P5"/>
  </mergeCells>
  <conditionalFormatting sqref="D13">
    <cfRule type="cellIs" dxfId="133" priority="27" stopIfTrue="1" operator="equal">
      <formula>0</formula>
    </cfRule>
    <cfRule type="expression" dxfId="132" priority="28" stopIfTrue="1">
      <formula>#DIV/0!</formula>
    </cfRule>
  </conditionalFormatting>
  <conditionalFormatting sqref="D14:D15">
    <cfRule type="cellIs" dxfId="131" priority="25" stopIfTrue="1" operator="equal">
      <formula>0</formula>
    </cfRule>
    <cfRule type="expression" dxfId="130" priority="26" stopIfTrue="1">
      <formula>#DIV/0!</formula>
    </cfRule>
  </conditionalFormatting>
  <conditionalFormatting sqref="D23">
    <cfRule type="cellIs" dxfId="129" priority="13" stopIfTrue="1" operator="equal">
      <formula>0</formula>
    </cfRule>
    <cfRule type="expression" dxfId="128" priority="14" stopIfTrue="1">
      <formula>#DIV/0!</formula>
    </cfRule>
  </conditionalFormatting>
  <conditionalFormatting sqref="D16">
    <cfRule type="cellIs" dxfId="127" priority="23" stopIfTrue="1" operator="equal">
      <formula>0</formula>
    </cfRule>
    <cfRule type="expression" dxfId="126" priority="24" stopIfTrue="1">
      <formula>#DIV/0!</formula>
    </cfRule>
  </conditionalFormatting>
  <conditionalFormatting sqref="D17:D18">
    <cfRule type="cellIs" dxfId="125" priority="21" stopIfTrue="1" operator="equal">
      <formula>0</formula>
    </cfRule>
    <cfRule type="expression" dxfId="124" priority="22" stopIfTrue="1">
      <formula>#DIV/0!</formula>
    </cfRule>
  </conditionalFormatting>
  <conditionalFormatting sqref="D19:D20">
    <cfRule type="cellIs" dxfId="123" priority="19" stopIfTrue="1" operator="equal">
      <formula>0</formula>
    </cfRule>
    <cfRule type="expression" dxfId="122" priority="20" stopIfTrue="1">
      <formula>#DIV/0!</formula>
    </cfRule>
  </conditionalFormatting>
  <conditionalFormatting sqref="D21">
    <cfRule type="cellIs" dxfId="121" priority="17" stopIfTrue="1" operator="equal">
      <formula>0</formula>
    </cfRule>
    <cfRule type="expression" dxfId="120" priority="18" stopIfTrue="1">
      <formula>#DIV/0!</formula>
    </cfRule>
  </conditionalFormatting>
  <conditionalFormatting sqref="D22">
    <cfRule type="cellIs" dxfId="119" priority="15" stopIfTrue="1" operator="equal">
      <formula>0</formula>
    </cfRule>
    <cfRule type="expression" dxfId="118" priority="16" stopIfTrue="1">
      <formula>#DIV/0!</formula>
    </cfRule>
  </conditionalFormatting>
  <conditionalFormatting sqref="D24">
    <cfRule type="cellIs" dxfId="117" priority="11" stopIfTrue="1" operator="equal">
      <formula>0</formula>
    </cfRule>
    <cfRule type="expression" dxfId="116" priority="12" stopIfTrue="1">
      <formula>#DIV/0!</formula>
    </cfRule>
  </conditionalFormatting>
  <conditionalFormatting sqref="D25">
    <cfRule type="cellIs" dxfId="115" priority="9" stopIfTrue="1" operator="equal">
      <formula>0</formula>
    </cfRule>
    <cfRule type="expression" dxfId="114" priority="10" stopIfTrue="1">
      <formula>#DIV/0!</formula>
    </cfRule>
  </conditionalFormatting>
  <conditionalFormatting sqref="D26">
    <cfRule type="cellIs" dxfId="113" priority="7" stopIfTrue="1" operator="equal">
      <formula>0</formula>
    </cfRule>
    <cfRule type="expression" dxfId="112" priority="8" stopIfTrue="1">
      <formula>#DIV/0!</formula>
    </cfRule>
  </conditionalFormatting>
  <conditionalFormatting sqref="D27">
    <cfRule type="cellIs" dxfId="111" priority="1" stopIfTrue="1" operator="equal">
      <formula>0</formula>
    </cfRule>
    <cfRule type="expression" dxfId="110" priority="2" stopIfTrue="1">
      <formula>#DIV/0!</formula>
    </cfRule>
  </conditionalFormatting>
  <pageMargins left="0.70866141732283472" right="0.70866141732283472" top="0.74803149606299213" bottom="0.74803149606299213" header="0.31496062992125984" footer="0.31496062992125984"/>
  <pageSetup paperSize="9" scale="72"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5"/>
  <sheetViews>
    <sheetView workbookViewId="0">
      <selection activeCell="A13" sqref="A13:A23"/>
    </sheetView>
  </sheetViews>
  <sheetFormatPr defaultColWidth="11.42578125" defaultRowHeight="15.75"/>
  <cols>
    <col min="1" max="1" width="4.7109375" style="36" customWidth="1"/>
    <col min="2" max="2" width="6.28515625" style="36" customWidth="1"/>
    <col min="3" max="3" width="38.85546875" style="36" customWidth="1"/>
    <col min="4" max="4" width="7" style="36" customWidth="1"/>
    <col min="5" max="5" width="7.7109375" style="36" customWidth="1"/>
    <col min="6" max="6" width="7.42578125" style="36" customWidth="1"/>
    <col min="7" max="7" width="6.85546875" style="36" customWidth="1"/>
    <col min="8" max="9" width="8.5703125" style="36" customWidth="1"/>
    <col min="10" max="10" width="7.7109375" style="36" customWidth="1"/>
    <col min="11" max="11" width="8.28515625" style="36" customWidth="1"/>
    <col min="12" max="12" width="8.5703125" style="36" customWidth="1"/>
    <col min="13" max="13" width="9.140625" style="36" customWidth="1"/>
    <col min="14" max="14" width="8.28515625" style="36" customWidth="1"/>
    <col min="15" max="15" width="7.5703125" style="36" customWidth="1"/>
    <col min="16" max="16" width="9.28515625" style="36" customWidth="1"/>
    <col min="17" max="17" width="10.140625" style="93" customWidth="1"/>
    <col min="18" max="256" width="11.42578125" style="93"/>
    <col min="257" max="257" width="4.7109375" style="93" customWidth="1"/>
    <col min="258" max="258" width="6.28515625" style="93" customWidth="1"/>
    <col min="259" max="259" width="38.85546875" style="93" customWidth="1"/>
    <col min="260" max="260" width="7" style="93" customWidth="1"/>
    <col min="261" max="261" width="6.7109375" style="93" customWidth="1"/>
    <col min="262" max="262" width="7.42578125" style="93" customWidth="1"/>
    <col min="263" max="263" width="6.85546875" style="93" customWidth="1"/>
    <col min="264" max="265" width="8.5703125" style="93" customWidth="1"/>
    <col min="266" max="266" width="7.7109375" style="93" customWidth="1"/>
    <col min="267" max="267" width="8.28515625" style="93" customWidth="1"/>
    <col min="268" max="268" width="7.28515625" style="93" customWidth="1"/>
    <col min="269" max="269" width="8" style="93" customWidth="1"/>
    <col min="270" max="270" width="9.42578125" style="93" customWidth="1"/>
    <col min="271" max="272" width="10" style="93" customWidth="1"/>
    <col min="273" max="273" width="10.140625" style="93" customWidth="1"/>
    <col min="274" max="512" width="11.42578125" style="93"/>
    <col min="513" max="513" width="4.7109375" style="93" customWidth="1"/>
    <col min="514" max="514" width="6.28515625" style="93" customWidth="1"/>
    <col min="515" max="515" width="38.85546875" style="93" customWidth="1"/>
    <col min="516" max="516" width="7" style="93" customWidth="1"/>
    <col min="517" max="517" width="6.7109375" style="93" customWidth="1"/>
    <col min="518" max="518" width="7.42578125" style="93" customWidth="1"/>
    <col min="519" max="519" width="6.85546875" style="93" customWidth="1"/>
    <col min="520" max="521" width="8.5703125" style="93" customWidth="1"/>
    <col min="522" max="522" width="7.7109375" style="93" customWidth="1"/>
    <col min="523" max="523" width="8.28515625" style="93" customWidth="1"/>
    <col min="524" max="524" width="7.28515625" style="93" customWidth="1"/>
    <col min="525" max="525" width="8" style="93" customWidth="1"/>
    <col min="526" max="526" width="9.42578125" style="93" customWidth="1"/>
    <col min="527" max="528" width="10" style="93" customWidth="1"/>
    <col min="529" max="529" width="10.140625" style="93" customWidth="1"/>
    <col min="530" max="768" width="11.42578125" style="93"/>
    <col min="769" max="769" width="4.7109375" style="93" customWidth="1"/>
    <col min="770" max="770" width="6.28515625" style="93" customWidth="1"/>
    <col min="771" max="771" width="38.85546875" style="93" customWidth="1"/>
    <col min="772" max="772" width="7" style="93" customWidth="1"/>
    <col min="773" max="773" width="6.7109375" style="93" customWidth="1"/>
    <col min="774" max="774" width="7.42578125" style="93" customWidth="1"/>
    <col min="775" max="775" width="6.85546875" style="93" customWidth="1"/>
    <col min="776" max="777" width="8.5703125" style="93" customWidth="1"/>
    <col min="778" max="778" width="7.7109375" style="93" customWidth="1"/>
    <col min="779" max="779" width="8.28515625" style="93" customWidth="1"/>
    <col min="780" max="780" width="7.28515625" style="93" customWidth="1"/>
    <col min="781" max="781" width="8" style="93" customWidth="1"/>
    <col min="782" max="782" width="9.42578125" style="93" customWidth="1"/>
    <col min="783" max="784" width="10" style="93" customWidth="1"/>
    <col min="785" max="785" width="10.140625" style="93" customWidth="1"/>
    <col min="786" max="1024" width="11.42578125" style="93"/>
    <col min="1025" max="1025" width="4.7109375" style="93" customWidth="1"/>
    <col min="1026" max="1026" width="6.28515625" style="93" customWidth="1"/>
    <col min="1027" max="1027" width="38.85546875" style="93" customWidth="1"/>
    <col min="1028" max="1028" width="7" style="93" customWidth="1"/>
    <col min="1029" max="1029" width="6.7109375" style="93" customWidth="1"/>
    <col min="1030" max="1030" width="7.42578125" style="93" customWidth="1"/>
    <col min="1031" max="1031" width="6.85546875" style="93" customWidth="1"/>
    <col min="1032" max="1033" width="8.5703125" style="93" customWidth="1"/>
    <col min="1034" max="1034" width="7.7109375" style="93" customWidth="1"/>
    <col min="1035" max="1035" width="8.28515625" style="93" customWidth="1"/>
    <col min="1036" max="1036" width="7.28515625" style="93" customWidth="1"/>
    <col min="1037" max="1037" width="8" style="93" customWidth="1"/>
    <col min="1038" max="1038" width="9.42578125" style="93" customWidth="1"/>
    <col min="1039" max="1040" width="10" style="93" customWidth="1"/>
    <col min="1041" max="1041" width="10.140625" style="93" customWidth="1"/>
    <col min="1042" max="1280" width="11.42578125" style="93"/>
    <col min="1281" max="1281" width="4.7109375" style="93" customWidth="1"/>
    <col min="1282" max="1282" width="6.28515625" style="93" customWidth="1"/>
    <col min="1283" max="1283" width="38.85546875" style="93" customWidth="1"/>
    <col min="1284" max="1284" width="7" style="93" customWidth="1"/>
    <col min="1285" max="1285" width="6.7109375" style="93" customWidth="1"/>
    <col min="1286" max="1286" width="7.42578125" style="93" customWidth="1"/>
    <col min="1287" max="1287" width="6.85546875" style="93" customWidth="1"/>
    <col min="1288" max="1289" width="8.5703125" style="93" customWidth="1"/>
    <col min="1290" max="1290" width="7.7109375" style="93" customWidth="1"/>
    <col min="1291" max="1291" width="8.28515625" style="93" customWidth="1"/>
    <col min="1292" max="1292" width="7.28515625" style="93" customWidth="1"/>
    <col min="1293" max="1293" width="8" style="93" customWidth="1"/>
    <col min="1294" max="1294" width="9.42578125" style="93" customWidth="1"/>
    <col min="1295" max="1296" width="10" style="93" customWidth="1"/>
    <col min="1297" max="1297" width="10.140625" style="93" customWidth="1"/>
    <col min="1298" max="1536" width="11.42578125" style="93"/>
    <col min="1537" max="1537" width="4.7109375" style="93" customWidth="1"/>
    <col min="1538" max="1538" width="6.28515625" style="93" customWidth="1"/>
    <col min="1539" max="1539" width="38.85546875" style="93" customWidth="1"/>
    <col min="1540" max="1540" width="7" style="93" customWidth="1"/>
    <col min="1541" max="1541" width="6.7109375" style="93" customWidth="1"/>
    <col min="1542" max="1542" width="7.42578125" style="93" customWidth="1"/>
    <col min="1543" max="1543" width="6.85546875" style="93" customWidth="1"/>
    <col min="1544" max="1545" width="8.5703125" style="93" customWidth="1"/>
    <col min="1546" max="1546" width="7.7109375" style="93" customWidth="1"/>
    <col min="1547" max="1547" width="8.28515625" style="93" customWidth="1"/>
    <col min="1548" max="1548" width="7.28515625" style="93" customWidth="1"/>
    <col min="1549" max="1549" width="8" style="93" customWidth="1"/>
    <col min="1550" max="1550" width="9.42578125" style="93" customWidth="1"/>
    <col min="1551" max="1552" width="10" style="93" customWidth="1"/>
    <col min="1553" max="1553" width="10.140625" style="93" customWidth="1"/>
    <col min="1554" max="1792" width="11.42578125" style="93"/>
    <col min="1793" max="1793" width="4.7109375" style="93" customWidth="1"/>
    <col min="1794" max="1794" width="6.28515625" style="93" customWidth="1"/>
    <col min="1795" max="1795" width="38.85546875" style="93" customWidth="1"/>
    <col min="1796" max="1796" width="7" style="93" customWidth="1"/>
    <col min="1797" max="1797" width="6.7109375" style="93" customWidth="1"/>
    <col min="1798" max="1798" width="7.42578125" style="93" customWidth="1"/>
    <col min="1799" max="1799" width="6.85546875" style="93" customWidth="1"/>
    <col min="1800" max="1801" width="8.5703125" style="93" customWidth="1"/>
    <col min="1802" max="1802" width="7.7109375" style="93" customWidth="1"/>
    <col min="1803" max="1803" width="8.28515625" style="93" customWidth="1"/>
    <col min="1804" max="1804" width="7.28515625" style="93" customWidth="1"/>
    <col min="1805" max="1805" width="8" style="93" customWidth="1"/>
    <col min="1806" max="1806" width="9.42578125" style="93" customWidth="1"/>
    <col min="1807" max="1808" width="10" style="93" customWidth="1"/>
    <col min="1809" max="1809" width="10.140625" style="93" customWidth="1"/>
    <col min="1810" max="2048" width="11.42578125" style="93"/>
    <col min="2049" max="2049" width="4.7109375" style="93" customWidth="1"/>
    <col min="2050" max="2050" width="6.28515625" style="93" customWidth="1"/>
    <col min="2051" max="2051" width="38.85546875" style="93" customWidth="1"/>
    <col min="2052" max="2052" width="7" style="93" customWidth="1"/>
    <col min="2053" max="2053" width="6.7109375" style="93" customWidth="1"/>
    <col min="2054" max="2054" width="7.42578125" style="93" customWidth="1"/>
    <col min="2055" max="2055" width="6.85546875" style="93" customWidth="1"/>
    <col min="2056" max="2057" width="8.5703125" style="93" customWidth="1"/>
    <col min="2058" max="2058" width="7.7109375" style="93" customWidth="1"/>
    <col min="2059" max="2059" width="8.28515625" style="93" customWidth="1"/>
    <col min="2060" max="2060" width="7.28515625" style="93" customWidth="1"/>
    <col min="2061" max="2061" width="8" style="93" customWidth="1"/>
    <col min="2062" max="2062" width="9.42578125" style="93" customWidth="1"/>
    <col min="2063" max="2064" width="10" style="93" customWidth="1"/>
    <col min="2065" max="2065" width="10.140625" style="93" customWidth="1"/>
    <col min="2066" max="2304" width="11.42578125" style="93"/>
    <col min="2305" max="2305" width="4.7109375" style="93" customWidth="1"/>
    <col min="2306" max="2306" width="6.28515625" style="93" customWidth="1"/>
    <col min="2307" max="2307" width="38.85546875" style="93" customWidth="1"/>
    <col min="2308" max="2308" width="7" style="93" customWidth="1"/>
    <col min="2309" max="2309" width="6.7109375" style="93" customWidth="1"/>
    <col min="2310" max="2310" width="7.42578125" style="93" customWidth="1"/>
    <col min="2311" max="2311" width="6.85546875" style="93" customWidth="1"/>
    <col min="2312" max="2313" width="8.5703125" style="93" customWidth="1"/>
    <col min="2314" max="2314" width="7.7109375" style="93" customWidth="1"/>
    <col min="2315" max="2315" width="8.28515625" style="93" customWidth="1"/>
    <col min="2316" max="2316" width="7.28515625" style="93" customWidth="1"/>
    <col min="2317" max="2317" width="8" style="93" customWidth="1"/>
    <col min="2318" max="2318" width="9.42578125" style="93" customWidth="1"/>
    <col min="2319" max="2320" width="10" style="93" customWidth="1"/>
    <col min="2321" max="2321" width="10.140625" style="93" customWidth="1"/>
    <col min="2322" max="2560" width="11.42578125" style="93"/>
    <col min="2561" max="2561" width="4.7109375" style="93" customWidth="1"/>
    <col min="2562" max="2562" width="6.28515625" style="93" customWidth="1"/>
    <col min="2563" max="2563" width="38.85546875" style="93" customWidth="1"/>
    <col min="2564" max="2564" width="7" style="93" customWidth="1"/>
    <col min="2565" max="2565" width="6.7109375" style="93" customWidth="1"/>
    <col min="2566" max="2566" width="7.42578125" style="93" customWidth="1"/>
    <col min="2567" max="2567" width="6.85546875" style="93" customWidth="1"/>
    <col min="2568" max="2569" width="8.5703125" style="93" customWidth="1"/>
    <col min="2570" max="2570" width="7.7109375" style="93" customWidth="1"/>
    <col min="2571" max="2571" width="8.28515625" style="93" customWidth="1"/>
    <col min="2572" max="2572" width="7.28515625" style="93" customWidth="1"/>
    <col min="2573" max="2573" width="8" style="93" customWidth="1"/>
    <col min="2574" max="2574" width="9.42578125" style="93" customWidth="1"/>
    <col min="2575" max="2576" width="10" style="93" customWidth="1"/>
    <col min="2577" max="2577" width="10.140625" style="93" customWidth="1"/>
    <col min="2578" max="2816" width="11.42578125" style="93"/>
    <col min="2817" max="2817" width="4.7109375" style="93" customWidth="1"/>
    <col min="2818" max="2818" width="6.28515625" style="93" customWidth="1"/>
    <col min="2819" max="2819" width="38.85546875" style="93" customWidth="1"/>
    <col min="2820" max="2820" width="7" style="93" customWidth="1"/>
    <col min="2821" max="2821" width="6.7109375" style="93" customWidth="1"/>
    <col min="2822" max="2822" width="7.42578125" style="93" customWidth="1"/>
    <col min="2823" max="2823" width="6.85546875" style="93" customWidth="1"/>
    <col min="2824" max="2825" width="8.5703125" style="93" customWidth="1"/>
    <col min="2826" max="2826" width="7.7109375" style="93" customWidth="1"/>
    <col min="2827" max="2827" width="8.28515625" style="93" customWidth="1"/>
    <col min="2828" max="2828" width="7.28515625" style="93" customWidth="1"/>
    <col min="2829" max="2829" width="8" style="93" customWidth="1"/>
    <col min="2830" max="2830" width="9.42578125" style="93" customWidth="1"/>
    <col min="2831" max="2832" width="10" style="93" customWidth="1"/>
    <col min="2833" max="2833" width="10.140625" style="93" customWidth="1"/>
    <col min="2834" max="3072" width="11.42578125" style="93"/>
    <col min="3073" max="3073" width="4.7109375" style="93" customWidth="1"/>
    <col min="3074" max="3074" width="6.28515625" style="93" customWidth="1"/>
    <col min="3075" max="3075" width="38.85546875" style="93" customWidth="1"/>
    <col min="3076" max="3076" width="7" style="93" customWidth="1"/>
    <col min="3077" max="3077" width="6.7109375" style="93" customWidth="1"/>
    <col min="3078" max="3078" width="7.42578125" style="93" customWidth="1"/>
    <col min="3079" max="3079" width="6.85546875" style="93" customWidth="1"/>
    <col min="3080" max="3081" width="8.5703125" style="93" customWidth="1"/>
    <col min="3082" max="3082" width="7.7109375" style="93" customWidth="1"/>
    <col min="3083" max="3083" width="8.28515625" style="93" customWidth="1"/>
    <col min="3084" max="3084" width="7.28515625" style="93" customWidth="1"/>
    <col min="3085" max="3085" width="8" style="93" customWidth="1"/>
    <col min="3086" max="3086" width="9.42578125" style="93" customWidth="1"/>
    <col min="3087" max="3088" width="10" style="93" customWidth="1"/>
    <col min="3089" max="3089" width="10.140625" style="93" customWidth="1"/>
    <col min="3090" max="3328" width="11.42578125" style="93"/>
    <col min="3329" max="3329" width="4.7109375" style="93" customWidth="1"/>
    <col min="3330" max="3330" width="6.28515625" style="93" customWidth="1"/>
    <col min="3331" max="3331" width="38.85546875" style="93" customWidth="1"/>
    <col min="3332" max="3332" width="7" style="93" customWidth="1"/>
    <col min="3333" max="3333" width="6.7109375" style="93" customWidth="1"/>
    <col min="3334" max="3334" width="7.42578125" style="93" customWidth="1"/>
    <col min="3335" max="3335" width="6.85546875" style="93" customWidth="1"/>
    <col min="3336" max="3337" width="8.5703125" style="93" customWidth="1"/>
    <col min="3338" max="3338" width="7.7109375" style="93" customWidth="1"/>
    <col min="3339" max="3339" width="8.28515625" style="93" customWidth="1"/>
    <col min="3340" max="3340" width="7.28515625" style="93" customWidth="1"/>
    <col min="3341" max="3341" width="8" style="93" customWidth="1"/>
    <col min="3342" max="3342" width="9.42578125" style="93" customWidth="1"/>
    <col min="3343" max="3344" width="10" style="93" customWidth="1"/>
    <col min="3345" max="3345" width="10.140625" style="93" customWidth="1"/>
    <col min="3346" max="3584" width="11.42578125" style="93"/>
    <col min="3585" max="3585" width="4.7109375" style="93" customWidth="1"/>
    <col min="3586" max="3586" width="6.28515625" style="93" customWidth="1"/>
    <col min="3587" max="3587" width="38.85546875" style="93" customWidth="1"/>
    <col min="3588" max="3588" width="7" style="93" customWidth="1"/>
    <col min="3589" max="3589" width="6.7109375" style="93" customWidth="1"/>
    <col min="3590" max="3590" width="7.42578125" style="93" customWidth="1"/>
    <col min="3591" max="3591" width="6.85546875" style="93" customWidth="1"/>
    <col min="3592" max="3593" width="8.5703125" style="93" customWidth="1"/>
    <col min="3594" max="3594" width="7.7109375" style="93" customWidth="1"/>
    <col min="3595" max="3595" width="8.28515625" style="93" customWidth="1"/>
    <col min="3596" max="3596" width="7.28515625" style="93" customWidth="1"/>
    <col min="3597" max="3597" width="8" style="93" customWidth="1"/>
    <col min="3598" max="3598" width="9.42578125" style="93" customWidth="1"/>
    <col min="3599" max="3600" width="10" style="93" customWidth="1"/>
    <col min="3601" max="3601" width="10.140625" style="93" customWidth="1"/>
    <col min="3602" max="3840" width="11.42578125" style="93"/>
    <col min="3841" max="3841" width="4.7109375" style="93" customWidth="1"/>
    <col min="3842" max="3842" width="6.28515625" style="93" customWidth="1"/>
    <col min="3843" max="3843" width="38.85546875" style="93" customWidth="1"/>
    <col min="3844" max="3844" width="7" style="93" customWidth="1"/>
    <col min="3845" max="3845" width="6.7109375" style="93" customWidth="1"/>
    <col min="3846" max="3846" width="7.42578125" style="93" customWidth="1"/>
    <col min="3847" max="3847" width="6.85546875" style="93" customWidth="1"/>
    <col min="3848" max="3849" width="8.5703125" style="93" customWidth="1"/>
    <col min="3850" max="3850" width="7.7109375" style="93" customWidth="1"/>
    <col min="3851" max="3851" width="8.28515625" style="93" customWidth="1"/>
    <col min="3852" max="3852" width="7.28515625" style="93" customWidth="1"/>
    <col min="3853" max="3853" width="8" style="93" customWidth="1"/>
    <col min="3854" max="3854" width="9.42578125" style="93" customWidth="1"/>
    <col min="3855" max="3856" width="10" style="93" customWidth="1"/>
    <col min="3857" max="3857" width="10.140625" style="93" customWidth="1"/>
    <col min="3858" max="4096" width="11.42578125" style="93"/>
    <col min="4097" max="4097" width="4.7109375" style="93" customWidth="1"/>
    <col min="4098" max="4098" width="6.28515625" style="93" customWidth="1"/>
    <col min="4099" max="4099" width="38.85546875" style="93" customWidth="1"/>
    <col min="4100" max="4100" width="7" style="93" customWidth="1"/>
    <col min="4101" max="4101" width="6.7109375" style="93" customWidth="1"/>
    <col min="4102" max="4102" width="7.42578125" style="93" customWidth="1"/>
    <col min="4103" max="4103" width="6.85546875" style="93" customWidth="1"/>
    <col min="4104" max="4105" width="8.5703125" style="93" customWidth="1"/>
    <col min="4106" max="4106" width="7.7109375" style="93" customWidth="1"/>
    <col min="4107" max="4107" width="8.28515625" style="93" customWidth="1"/>
    <col min="4108" max="4108" width="7.28515625" style="93" customWidth="1"/>
    <col min="4109" max="4109" width="8" style="93" customWidth="1"/>
    <col min="4110" max="4110" width="9.42578125" style="93" customWidth="1"/>
    <col min="4111" max="4112" width="10" style="93" customWidth="1"/>
    <col min="4113" max="4113" width="10.140625" style="93" customWidth="1"/>
    <col min="4114" max="4352" width="11.42578125" style="93"/>
    <col min="4353" max="4353" width="4.7109375" style="93" customWidth="1"/>
    <col min="4354" max="4354" width="6.28515625" style="93" customWidth="1"/>
    <col min="4355" max="4355" width="38.85546875" style="93" customWidth="1"/>
    <col min="4356" max="4356" width="7" style="93" customWidth="1"/>
    <col min="4357" max="4357" width="6.7109375" style="93" customWidth="1"/>
    <col min="4358" max="4358" width="7.42578125" style="93" customWidth="1"/>
    <col min="4359" max="4359" width="6.85546875" style="93" customWidth="1"/>
    <col min="4360" max="4361" width="8.5703125" style="93" customWidth="1"/>
    <col min="4362" max="4362" width="7.7109375" style="93" customWidth="1"/>
    <col min="4363" max="4363" width="8.28515625" style="93" customWidth="1"/>
    <col min="4364" max="4364" width="7.28515625" style="93" customWidth="1"/>
    <col min="4365" max="4365" width="8" style="93" customWidth="1"/>
    <col min="4366" max="4366" width="9.42578125" style="93" customWidth="1"/>
    <col min="4367" max="4368" width="10" style="93" customWidth="1"/>
    <col min="4369" max="4369" width="10.140625" style="93" customWidth="1"/>
    <col min="4370" max="4608" width="11.42578125" style="93"/>
    <col min="4609" max="4609" width="4.7109375" style="93" customWidth="1"/>
    <col min="4610" max="4610" width="6.28515625" style="93" customWidth="1"/>
    <col min="4611" max="4611" width="38.85546875" style="93" customWidth="1"/>
    <col min="4612" max="4612" width="7" style="93" customWidth="1"/>
    <col min="4613" max="4613" width="6.7109375" style="93" customWidth="1"/>
    <col min="4614" max="4614" width="7.42578125" style="93" customWidth="1"/>
    <col min="4615" max="4615" width="6.85546875" style="93" customWidth="1"/>
    <col min="4616" max="4617" width="8.5703125" style="93" customWidth="1"/>
    <col min="4618" max="4618" width="7.7109375" style="93" customWidth="1"/>
    <col min="4619" max="4619" width="8.28515625" style="93" customWidth="1"/>
    <col min="4620" max="4620" width="7.28515625" style="93" customWidth="1"/>
    <col min="4621" max="4621" width="8" style="93" customWidth="1"/>
    <col min="4622" max="4622" width="9.42578125" style="93" customWidth="1"/>
    <col min="4623" max="4624" width="10" style="93" customWidth="1"/>
    <col min="4625" max="4625" width="10.140625" style="93" customWidth="1"/>
    <col min="4626" max="4864" width="11.42578125" style="93"/>
    <col min="4865" max="4865" width="4.7109375" style="93" customWidth="1"/>
    <col min="4866" max="4866" width="6.28515625" style="93" customWidth="1"/>
    <col min="4867" max="4867" width="38.85546875" style="93" customWidth="1"/>
    <col min="4868" max="4868" width="7" style="93" customWidth="1"/>
    <col min="4869" max="4869" width="6.7109375" style="93" customWidth="1"/>
    <col min="4870" max="4870" width="7.42578125" style="93" customWidth="1"/>
    <col min="4871" max="4871" width="6.85546875" style="93" customWidth="1"/>
    <col min="4872" max="4873" width="8.5703125" style="93" customWidth="1"/>
    <col min="4874" max="4874" width="7.7109375" style="93" customWidth="1"/>
    <col min="4875" max="4875" width="8.28515625" style="93" customWidth="1"/>
    <col min="4876" max="4876" width="7.28515625" style="93" customWidth="1"/>
    <col min="4877" max="4877" width="8" style="93" customWidth="1"/>
    <col min="4878" max="4878" width="9.42578125" style="93" customWidth="1"/>
    <col min="4879" max="4880" width="10" style="93" customWidth="1"/>
    <col min="4881" max="4881" width="10.140625" style="93" customWidth="1"/>
    <col min="4882" max="5120" width="11.42578125" style="93"/>
    <col min="5121" max="5121" width="4.7109375" style="93" customWidth="1"/>
    <col min="5122" max="5122" width="6.28515625" style="93" customWidth="1"/>
    <col min="5123" max="5123" width="38.85546875" style="93" customWidth="1"/>
    <col min="5124" max="5124" width="7" style="93" customWidth="1"/>
    <col min="5125" max="5125" width="6.7109375" style="93" customWidth="1"/>
    <col min="5126" max="5126" width="7.42578125" style="93" customWidth="1"/>
    <col min="5127" max="5127" width="6.85546875" style="93" customWidth="1"/>
    <col min="5128" max="5129" width="8.5703125" style="93" customWidth="1"/>
    <col min="5130" max="5130" width="7.7109375" style="93" customWidth="1"/>
    <col min="5131" max="5131" width="8.28515625" style="93" customWidth="1"/>
    <col min="5132" max="5132" width="7.28515625" style="93" customWidth="1"/>
    <col min="5133" max="5133" width="8" style="93" customWidth="1"/>
    <col min="5134" max="5134" width="9.42578125" style="93" customWidth="1"/>
    <col min="5135" max="5136" width="10" style="93" customWidth="1"/>
    <col min="5137" max="5137" width="10.140625" style="93" customWidth="1"/>
    <col min="5138" max="5376" width="11.42578125" style="93"/>
    <col min="5377" max="5377" width="4.7109375" style="93" customWidth="1"/>
    <col min="5378" max="5378" width="6.28515625" style="93" customWidth="1"/>
    <col min="5379" max="5379" width="38.85546875" style="93" customWidth="1"/>
    <col min="5380" max="5380" width="7" style="93" customWidth="1"/>
    <col min="5381" max="5381" width="6.7109375" style="93" customWidth="1"/>
    <col min="5382" max="5382" width="7.42578125" style="93" customWidth="1"/>
    <col min="5383" max="5383" width="6.85546875" style="93" customWidth="1"/>
    <col min="5384" max="5385" width="8.5703125" style="93" customWidth="1"/>
    <col min="5386" max="5386" width="7.7109375" style="93" customWidth="1"/>
    <col min="5387" max="5387" width="8.28515625" style="93" customWidth="1"/>
    <col min="5388" max="5388" width="7.28515625" style="93" customWidth="1"/>
    <col min="5389" max="5389" width="8" style="93" customWidth="1"/>
    <col min="5390" max="5390" width="9.42578125" style="93" customWidth="1"/>
    <col min="5391" max="5392" width="10" style="93" customWidth="1"/>
    <col min="5393" max="5393" width="10.140625" style="93" customWidth="1"/>
    <col min="5394" max="5632" width="11.42578125" style="93"/>
    <col min="5633" max="5633" width="4.7109375" style="93" customWidth="1"/>
    <col min="5634" max="5634" width="6.28515625" style="93" customWidth="1"/>
    <col min="5635" max="5635" width="38.85546875" style="93" customWidth="1"/>
    <col min="5636" max="5636" width="7" style="93" customWidth="1"/>
    <col min="5637" max="5637" width="6.7109375" style="93" customWidth="1"/>
    <col min="5638" max="5638" width="7.42578125" style="93" customWidth="1"/>
    <col min="5639" max="5639" width="6.85546875" style="93" customWidth="1"/>
    <col min="5640" max="5641" width="8.5703125" style="93" customWidth="1"/>
    <col min="5642" max="5642" width="7.7109375" style="93" customWidth="1"/>
    <col min="5643" max="5643" width="8.28515625" style="93" customWidth="1"/>
    <col min="5644" max="5644" width="7.28515625" style="93" customWidth="1"/>
    <col min="5645" max="5645" width="8" style="93" customWidth="1"/>
    <col min="5646" max="5646" width="9.42578125" style="93" customWidth="1"/>
    <col min="5647" max="5648" width="10" style="93" customWidth="1"/>
    <col min="5649" max="5649" width="10.140625" style="93" customWidth="1"/>
    <col min="5650" max="5888" width="11.42578125" style="93"/>
    <col min="5889" max="5889" width="4.7109375" style="93" customWidth="1"/>
    <col min="5890" max="5890" width="6.28515625" style="93" customWidth="1"/>
    <col min="5891" max="5891" width="38.85546875" style="93" customWidth="1"/>
    <col min="5892" max="5892" width="7" style="93" customWidth="1"/>
    <col min="5893" max="5893" width="6.7109375" style="93" customWidth="1"/>
    <col min="5894" max="5894" width="7.42578125" style="93" customWidth="1"/>
    <col min="5895" max="5895" width="6.85546875" style="93" customWidth="1"/>
    <col min="5896" max="5897" width="8.5703125" style="93" customWidth="1"/>
    <col min="5898" max="5898" width="7.7109375" style="93" customWidth="1"/>
    <col min="5899" max="5899" width="8.28515625" style="93" customWidth="1"/>
    <col min="5900" max="5900" width="7.28515625" style="93" customWidth="1"/>
    <col min="5901" max="5901" width="8" style="93" customWidth="1"/>
    <col min="5902" max="5902" width="9.42578125" style="93" customWidth="1"/>
    <col min="5903" max="5904" width="10" style="93" customWidth="1"/>
    <col min="5905" max="5905" width="10.140625" style="93" customWidth="1"/>
    <col min="5906" max="6144" width="11.42578125" style="93"/>
    <col min="6145" max="6145" width="4.7109375" style="93" customWidth="1"/>
    <col min="6146" max="6146" width="6.28515625" style="93" customWidth="1"/>
    <col min="6147" max="6147" width="38.85546875" style="93" customWidth="1"/>
    <col min="6148" max="6148" width="7" style="93" customWidth="1"/>
    <col min="6149" max="6149" width="6.7109375" style="93" customWidth="1"/>
    <col min="6150" max="6150" width="7.42578125" style="93" customWidth="1"/>
    <col min="6151" max="6151" width="6.85546875" style="93" customWidth="1"/>
    <col min="6152" max="6153" width="8.5703125" style="93" customWidth="1"/>
    <col min="6154" max="6154" width="7.7109375" style="93" customWidth="1"/>
    <col min="6155" max="6155" width="8.28515625" style="93" customWidth="1"/>
    <col min="6156" max="6156" width="7.28515625" style="93" customWidth="1"/>
    <col min="6157" max="6157" width="8" style="93" customWidth="1"/>
    <col min="6158" max="6158" width="9.42578125" style="93" customWidth="1"/>
    <col min="6159" max="6160" width="10" style="93" customWidth="1"/>
    <col min="6161" max="6161" width="10.140625" style="93" customWidth="1"/>
    <col min="6162" max="6400" width="11.42578125" style="93"/>
    <col min="6401" max="6401" width="4.7109375" style="93" customWidth="1"/>
    <col min="6402" max="6402" width="6.28515625" style="93" customWidth="1"/>
    <col min="6403" max="6403" width="38.85546875" style="93" customWidth="1"/>
    <col min="6404" max="6404" width="7" style="93" customWidth="1"/>
    <col min="6405" max="6405" width="6.7109375" style="93" customWidth="1"/>
    <col min="6406" max="6406" width="7.42578125" style="93" customWidth="1"/>
    <col min="6407" max="6407" width="6.85546875" style="93" customWidth="1"/>
    <col min="6408" max="6409" width="8.5703125" style="93" customWidth="1"/>
    <col min="6410" max="6410" width="7.7109375" style="93" customWidth="1"/>
    <col min="6411" max="6411" width="8.28515625" style="93" customWidth="1"/>
    <col min="6412" max="6412" width="7.28515625" style="93" customWidth="1"/>
    <col min="6413" max="6413" width="8" style="93" customWidth="1"/>
    <col min="6414" max="6414" width="9.42578125" style="93" customWidth="1"/>
    <col min="6415" max="6416" width="10" style="93" customWidth="1"/>
    <col min="6417" max="6417" width="10.140625" style="93" customWidth="1"/>
    <col min="6418" max="6656" width="11.42578125" style="93"/>
    <col min="6657" max="6657" width="4.7109375" style="93" customWidth="1"/>
    <col min="6658" max="6658" width="6.28515625" style="93" customWidth="1"/>
    <col min="6659" max="6659" width="38.85546875" style="93" customWidth="1"/>
    <col min="6660" max="6660" width="7" style="93" customWidth="1"/>
    <col min="6661" max="6661" width="6.7109375" style="93" customWidth="1"/>
    <col min="6662" max="6662" width="7.42578125" style="93" customWidth="1"/>
    <col min="6663" max="6663" width="6.85546875" style="93" customWidth="1"/>
    <col min="6664" max="6665" width="8.5703125" style="93" customWidth="1"/>
    <col min="6666" max="6666" width="7.7109375" style="93" customWidth="1"/>
    <col min="6667" max="6667" width="8.28515625" style="93" customWidth="1"/>
    <col min="6668" max="6668" width="7.28515625" style="93" customWidth="1"/>
    <col min="6669" max="6669" width="8" style="93" customWidth="1"/>
    <col min="6670" max="6670" width="9.42578125" style="93" customWidth="1"/>
    <col min="6671" max="6672" width="10" style="93" customWidth="1"/>
    <col min="6673" max="6673" width="10.140625" style="93" customWidth="1"/>
    <col min="6674" max="6912" width="11.42578125" style="93"/>
    <col min="6913" max="6913" width="4.7109375" style="93" customWidth="1"/>
    <col min="6914" max="6914" width="6.28515625" style="93" customWidth="1"/>
    <col min="6915" max="6915" width="38.85546875" style="93" customWidth="1"/>
    <col min="6916" max="6916" width="7" style="93" customWidth="1"/>
    <col min="6917" max="6917" width="6.7109375" style="93" customWidth="1"/>
    <col min="6918" max="6918" width="7.42578125" style="93" customWidth="1"/>
    <col min="6919" max="6919" width="6.85546875" style="93" customWidth="1"/>
    <col min="6920" max="6921" width="8.5703125" style="93" customWidth="1"/>
    <col min="6922" max="6922" width="7.7109375" style="93" customWidth="1"/>
    <col min="6923" max="6923" width="8.28515625" style="93" customWidth="1"/>
    <col min="6924" max="6924" width="7.28515625" style="93" customWidth="1"/>
    <col min="6925" max="6925" width="8" style="93" customWidth="1"/>
    <col min="6926" max="6926" width="9.42578125" style="93" customWidth="1"/>
    <col min="6927" max="6928" width="10" style="93" customWidth="1"/>
    <col min="6929" max="6929" width="10.140625" style="93" customWidth="1"/>
    <col min="6930" max="7168" width="11.42578125" style="93"/>
    <col min="7169" max="7169" width="4.7109375" style="93" customWidth="1"/>
    <col min="7170" max="7170" width="6.28515625" style="93" customWidth="1"/>
    <col min="7171" max="7171" width="38.85546875" style="93" customWidth="1"/>
    <col min="7172" max="7172" width="7" style="93" customWidth="1"/>
    <col min="7173" max="7173" width="6.7109375" style="93" customWidth="1"/>
    <col min="7174" max="7174" width="7.42578125" style="93" customWidth="1"/>
    <col min="7175" max="7175" width="6.85546875" style="93" customWidth="1"/>
    <col min="7176" max="7177" width="8.5703125" style="93" customWidth="1"/>
    <col min="7178" max="7178" width="7.7109375" style="93" customWidth="1"/>
    <col min="7179" max="7179" width="8.28515625" style="93" customWidth="1"/>
    <col min="7180" max="7180" width="7.28515625" style="93" customWidth="1"/>
    <col min="7181" max="7181" width="8" style="93" customWidth="1"/>
    <col min="7182" max="7182" width="9.42578125" style="93" customWidth="1"/>
    <col min="7183" max="7184" width="10" style="93" customWidth="1"/>
    <col min="7185" max="7185" width="10.140625" style="93" customWidth="1"/>
    <col min="7186" max="7424" width="11.42578125" style="93"/>
    <col min="7425" max="7425" width="4.7109375" style="93" customWidth="1"/>
    <col min="7426" max="7426" width="6.28515625" style="93" customWidth="1"/>
    <col min="7427" max="7427" width="38.85546875" style="93" customWidth="1"/>
    <col min="7428" max="7428" width="7" style="93" customWidth="1"/>
    <col min="7429" max="7429" width="6.7109375" style="93" customWidth="1"/>
    <col min="7430" max="7430" width="7.42578125" style="93" customWidth="1"/>
    <col min="7431" max="7431" width="6.85546875" style="93" customWidth="1"/>
    <col min="7432" max="7433" width="8.5703125" style="93" customWidth="1"/>
    <col min="7434" max="7434" width="7.7109375" style="93" customWidth="1"/>
    <col min="7435" max="7435" width="8.28515625" style="93" customWidth="1"/>
    <col min="7436" max="7436" width="7.28515625" style="93" customWidth="1"/>
    <col min="7437" max="7437" width="8" style="93" customWidth="1"/>
    <col min="7438" max="7438" width="9.42578125" style="93" customWidth="1"/>
    <col min="7439" max="7440" width="10" style="93" customWidth="1"/>
    <col min="7441" max="7441" width="10.140625" style="93" customWidth="1"/>
    <col min="7442" max="7680" width="11.42578125" style="93"/>
    <col min="7681" max="7681" width="4.7109375" style="93" customWidth="1"/>
    <col min="7682" max="7682" width="6.28515625" style="93" customWidth="1"/>
    <col min="7683" max="7683" width="38.85546875" style="93" customWidth="1"/>
    <col min="7684" max="7684" width="7" style="93" customWidth="1"/>
    <col min="7685" max="7685" width="6.7109375" style="93" customWidth="1"/>
    <col min="7686" max="7686" width="7.42578125" style="93" customWidth="1"/>
    <col min="7687" max="7687" width="6.85546875" style="93" customWidth="1"/>
    <col min="7688" max="7689" width="8.5703125" style="93" customWidth="1"/>
    <col min="7690" max="7690" width="7.7109375" style="93" customWidth="1"/>
    <col min="7691" max="7691" width="8.28515625" style="93" customWidth="1"/>
    <col min="7692" max="7692" width="7.28515625" style="93" customWidth="1"/>
    <col min="7693" max="7693" width="8" style="93" customWidth="1"/>
    <col min="7694" max="7694" width="9.42578125" style="93" customWidth="1"/>
    <col min="7695" max="7696" width="10" style="93" customWidth="1"/>
    <col min="7697" max="7697" width="10.140625" style="93" customWidth="1"/>
    <col min="7698" max="7936" width="11.42578125" style="93"/>
    <col min="7937" max="7937" width="4.7109375" style="93" customWidth="1"/>
    <col min="7938" max="7938" width="6.28515625" style="93" customWidth="1"/>
    <col min="7939" max="7939" width="38.85546875" style="93" customWidth="1"/>
    <col min="7940" max="7940" width="7" style="93" customWidth="1"/>
    <col min="7941" max="7941" width="6.7109375" style="93" customWidth="1"/>
    <col min="7942" max="7942" width="7.42578125" style="93" customWidth="1"/>
    <col min="7943" max="7943" width="6.85546875" style="93" customWidth="1"/>
    <col min="7944" max="7945" width="8.5703125" style="93" customWidth="1"/>
    <col min="7946" max="7946" width="7.7109375" style="93" customWidth="1"/>
    <col min="7947" max="7947" width="8.28515625" style="93" customWidth="1"/>
    <col min="7948" max="7948" width="7.28515625" style="93" customWidth="1"/>
    <col min="7949" max="7949" width="8" style="93" customWidth="1"/>
    <col min="7950" max="7950" width="9.42578125" style="93" customWidth="1"/>
    <col min="7951" max="7952" width="10" style="93" customWidth="1"/>
    <col min="7953" max="7953" width="10.140625" style="93" customWidth="1"/>
    <col min="7954" max="8192" width="11.42578125" style="93"/>
    <col min="8193" max="8193" width="4.7109375" style="93" customWidth="1"/>
    <col min="8194" max="8194" width="6.28515625" style="93" customWidth="1"/>
    <col min="8195" max="8195" width="38.85546875" style="93" customWidth="1"/>
    <col min="8196" max="8196" width="7" style="93" customWidth="1"/>
    <col min="8197" max="8197" width="6.7109375" style="93" customWidth="1"/>
    <col min="8198" max="8198" width="7.42578125" style="93" customWidth="1"/>
    <col min="8199" max="8199" width="6.85546875" style="93" customWidth="1"/>
    <col min="8200" max="8201" width="8.5703125" style="93" customWidth="1"/>
    <col min="8202" max="8202" width="7.7109375" style="93" customWidth="1"/>
    <col min="8203" max="8203" width="8.28515625" style="93" customWidth="1"/>
    <col min="8204" max="8204" width="7.28515625" style="93" customWidth="1"/>
    <col min="8205" max="8205" width="8" style="93" customWidth="1"/>
    <col min="8206" max="8206" width="9.42578125" style="93" customWidth="1"/>
    <col min="8207" max="8208" width="10" style="93" customWidth="1"/>
    <col min="8209" max="8209" width="10.140625" style="93" customWidth="1"/>
    <col min="8210" max="8448" width="11.42578125" style="93"/>
    <col min="8449" max="8449" width="4.7109375" style="93" customWidth="1"/>
    <col min="8450" max="8450" width="6.28515625" style="93" customWidth="1"/>
    <col min="8451" max="8451" width="38.85546875" style="93" customWidth="1"/>
    <col min="8452" max="8452" width="7" style="93" customWidth="1"/>
    <col min="8453" max="8453" width="6.7109375" style="93" customWidth="1"/>
    <col min="8454" max="8454" width="7.42578125" style="93" customWidth="1"/>
    <col min="8455" max="8455" width="6.85546875" style="93" customWidth="1"/>
    <col min="8456" max="8457" width="8.5703125" style="93" customWidth="1"/>
    <col min="8458" max="8458" width="7.7109375" style="93" customWidth="1"/>
    <col min="8459" max="8459" width="8.28515625" style="93" customWidth="1"/>
    <col min="8460" max="8460" width="7.28515625" style="93" customWidth="1"/>
    <col min="8461" max="8461" width="8" style="93" customWidth="1"/>
    <col min="8462" max="8462" width="9.42578125" style="93" customWidth="1"/>
    <col min="8463" max="8464" width="10" style="93" customWidth="1"/>
    <col min="8465" max="8465" width="10.140625" style="93" customWidth="1"/>
    <col min="8466" max="8704" width="11.42578125" style="93"/>
    <col min="8705" max="8705" width="4.7109375" style="93" customWidth="1"/>
    <col min="8706" max="8706" width="6.28515625" style="93" customWidth="1"/>
    <col min="8707" max="8707" width="38.85546875" style="93" customWidth="1"/>
    <col min="8708" max="8708" width="7" style="93" customWidth="1"/>
    <col min="8709" max="8709" width="6.7109375" style="93" customWidth="1"/>
    <col min="8710" max="8710" width="7.42578125" style="93" customWidth="1"/>
    <col min="8711" max="8711" width="6.85546875" style="93" customWidth="1"/>
    <col min="8712" max="8713" width="8.5703125" style="93" customWidth="1"/>
    <col min="8714" max="8714" width="7.7109375" style="93" customWidth="1"/>
    <col min="8715" max="8715" width="8.28515625" style="93" customWidth="1"/>
    <col min="8716" max="8716" width="7.28515625" style="93" customWidth="1"/>
    <col min="8717" max="8717" width="8" style="93" customWidth="1"/>
    <col min="8718" max="8718" width="9.42578125" style="93" customWidth="1"/>
    <col min="8719" max="8720" width="10" style="93" customWidth="1"/>
    <col min="8721" max="8721" width="10.140625" style="93" customWidth="1"/>
    <col min="8722" max="8960" width="11.42578125" style="93"/>
    <col min="8961" max="8961" width="4.7109375" style="93" customWidth="1"/>
    <col min="8962" max="8962" width="6.28515625" style="93" customWidth="1"/>
    <col min="8963" max="8963" width="38.85546875" style="93" customWidth="1"/>
    <col min="8964" max="8964" width="7" style="93" customWidth="1"/>
    <col min="8965" max="8965" width="6.7109375" style="93" customWidth="1"/>
    <col min="8966" max="8966" width="7.42578125" style="93" customWidth="1"/>
    <col min="8967" max="8967" width="6.85546875" style="93" customWidth="1"/>
    <col min="8968" max="8969" width="8.5703125" style="93" customWidth="1"/>
    <col min="8970" max="8970" width="7.7109375" style="93" customWidth="1"/>
    <col min="8971" max="8971" width="8.28515625" style="93" customWidth="1"/>
    <col min="8972" max="8972" width="7.28515625" style="93" customWidth="1"/>
    <col min="8973" max="8973" width="8" style="93" customWidth="1"/>
    <col min="8974" max="8974" width="9.42578125" style="93" customWidth="1"/>
    <col min="8975" max="8976" width="10" style="93" customWidth="1"/>
    <col min="8977" max="8977" width="10.140625" style="93" customWidth="1"/>
    <col min="8978" max="9216" width="11.42578125" style="93"/>
    <col min="9217" max="9217" width="4.7109375" style="93" customWidth="1"/>
    <col min="9218" max="9218" width="6.28515625" style="93" customWidth="1"/>
    <col min="9219" max="9219" width="38.85546875" style="93" customWidth="1"/>
    <col min="9220" max="9220" width="7" style="93" customWidth="1"/>
    <col min="9221" max="9221" width="6.7109375" style="93" customWidth="1"/>
    <col min="9222" max="9222" width="7.42578125" style="93" customWidth="1"/>
    <col min="9223" max="9223" width="6.85546875" style="93" customWidth="1"/>
    <col min="9224" max="9225" width="8.5703125" style="93" customWidth="1"/>
    <col min="9226" max="9226" width="7.7109375" style="93" customWidth="1"/>
    <col min="9227" max="9227" width="8.28515625" style="93" customWidth="1"/>
    <col min="9228" max="9228" width="7.28515625" style="93" customWidth="1"/>
    <col min="9229" max="9229" width="8" style="93" customWidth="1"/>
    <col min="9230" max="9230" width="9.42578125" style="93" customWidth="1"/>
    <col min="9231" max="9232" width="10" style="93" customWidth="1"/>
    <col min="9233" max="9233" width="10.140625" style="93" customWidth="1"/>
    <col min="9234" max="9472" width="11.42578125" style="93"/>
    <col min="9473" max="9473" width="4.7109375" style="93" customWidth="1"/>
    <col min="9474" max="9474" width="6.28515625" style="93" customWidth="1"/>
    <col min="9475" max="9475" width="38.85546875" style="93" customWidth="1"/>
    <col min="9476" max="9476" width="7" style="93" customWidth="1"/>
    <col min="9477" max="9477" width="6.7109375" style="93" customWidth="1"/>
    <col min="9478" max="9478" width="7.42578125" style="93" customWidth="1"/>
    <col min="9479" max="9479" width="6.85546875" style="93" customWidth="1"/>
    <col min="9480" max="9481" width="8.5703125" style="93" customWidth="1"/>
    <col min="9482" max="9482" width="7.7109375" style="93" customWidth="1"/>
    <col min="9483" max="9483" width="8.28515625" style="93" customWidth="1"/>
    <col min="9484" max="9484" width="7.28515625" style="93" customWidth="1"/>
    <col min="9485" max="9485" width="8" style="93" customWidth="1"/>
    <col min="9486" max="9486" width="9.42578125" style="93" customWidth="1"/>
    <col min="9487" max="9488" width="10" style="93" customWidth="1"/>
    <col min="9489" max="9489" width="10.140625" style="93" customWidth="1"/>
    <col min="9490" max="9728" width="11.42578125" style="93"/>
    <col min="9729" max="9729" width="4.7109375" style="93" customWidth="1"/>
    <col min="9730" max="9730" width="6.28515625" style="93" customWidth="1"/>
    <col min="9731" max="9731" width="38.85546875" style="93" customWidth="1"/>
    <col min="9732" max="9732" width="7" style="93" customWidth="1"/>
    <col min="9733" max="9733" width="6.7109375" style="93" customWidth="1"/>
    <col min="9734" max="9734" width="7.42578125" style="93" customWidth="1"/>
    <col min="9735" max="9735" width="6.85546875" style="93" customWidth="1"/>
    <col min="9736" max="9737" width="8.5703125" style="93" customWidth="1"/>
    <col min="9738" max="9738" width="7.7109375" style="93" customWidth="1"/>
    <col min="9739" max="9739" width="8.28515625" style="93" customWidth="1"/>
    <col min="9740" max="9740" width="7.28515625" style="93" customWidth="1"/>
    <col min="9741" max="9741" width="8" style="93" customWidth="1"/>
    <col min="9742" max="9742" width="9.42578125" style="93" customWidth="1"/>
    <col min="9743" max="9744" width="10" style="93" customWidth="1"/>
    <col min="9745" max="9745" width="10.140625" style="93" customWidth="1"/>
    <col min="9746" max="9984" width="11.42578125" style="93"/>
    <col min="9985" max="9985" width="4.7109375" style="93" customWidth="1"/>
    <col min="9986" max="9986" width="6.28515625" style="93" customWidth="1"/>
    <col min="9987" max="9987" width="38.85546875" style="93" customWidth="1"/>
    <col min="9988" max="9988" width="7" style="93" customWidth="1"/>
    <col min="9989" max="9989" width="6.7109375" style="93" customWidth="1"/>
    <col min="9990" max="9990" width="7.42578125" style="93" customWidth="1"/>
    <col min="9991" max="9991" width="6.85546875" style="93" customWidth="1"/>
    <col min="9992" max="9993" width="8.5703125" style="93" customWidth="1"/>
    <col min="9994" max="9994" width="7.7109375" style="93" customWidth="1"/>
    <col min="9995" max="9995" width="8.28515625" style="93" customWidth="1"/>
    <col min="9996" max="9996" width="7.28515625" style="93" customWidth="1"/>
    <col min="9997" max="9997" width="8" style="93" customWidth="1"/>
    <col min="9998" max="9998" width="9.42578125" style="93" customWidth="1"/>
    <col min="9999" max="10000" width="10" style="93" customWidth="1"/>
    <col min="10001" max="10001" width="10.140625" style="93" customWidth="1"/>
    <col min="10002" max="10240" width="11.42578125" style="93"/>
    <col min="10241" max="10241" width="4.7109375" style="93" customWidth="1"/>
    <col min="10242" max="10242" width="6.28515625" style="93" customWidth="1"/>
    <col min="10243" max="10243" width="38.85546875" style="93" customWidth="1"/>
    <col min="10244" max="10244" width="7" style="93" customWidth="1"/>
    <col min="10245" max="10245" width="6.7109375" style="93" customWidth="1"/>
    <col min="10246" max="10246" width="7.42578125" style="93" customWidth="1"/>
    <col min="10247" max="10247" width="6.85546875" style="93" customWidth="1"/>
    <col min="10248" max="10249" width="8.5703125" style="93" customWidth="1"/>
    <col min="10250" max="10250" width="7.7109375" style="93" customWidth="1"/>
    <col min="10251" max="10251" width="8.28515625" style="93" customWidth="1"/>
    <col min="10252" max="10252" width="7.28515625" style="93" customWidth="1"/>
    <col min="10253" max="10253" width="8" style="93" customWidth="1"/>
    <col min="10254" max="10254" width="9.42578125" style="93" customWidth="1"/>
    <col min="10255" max="10256" width="10" style="93" customWidth="1"/>
    <col min="10257" max="10257" width="10.140625" style="93" customWidth="1"/>
    <col min="10258" max="10496" width="11.42578125" style="93"/>
    <col min="10497" max="10497" width="4.7109375" style="93" customWidth="1"/>
    <col min="10498" max="10498" width="6.28515625" style="93" customWidth="1"/>
    <col min="10499" max="10499" width="38.85546875" style="93" customWidth="1"/>
    <col min="10500" max="10500" width="7" style="93" customWidth="1"/>
    <col min="10501" max="10501" width="6.7109375" style="93" customWidth="1"/>
    <col min="10502" max="10502" width="7.42578125" style="93" customWidth="1"/>
    <col min="10503" max="10503" width="6.85546875" style="93" customWidth="1"/>
    <col min="10504" max="10505" width="8.5703125" style="93" customWidth="1"/>
    <col min="10506" max="10506" width="7.7109375" style="93" customWidth="1"/>
    <col min="10507" max="10507" width="8.28515625" style="93" customWidth="1"/>
    <col min="10508" max="10508" width="7.28515625" style="93" customWidth="1"/>
    <col min="10509" max="10509" width="8" style="93" customWidth="1"/>
    <col min="10510" max="10510" width="9.42578125" style="93" customWidth="1"/>
    <col min="10511" max="10512" width="10" style="93" customWidth="1"/>
    <col min="10513" max="10513" width="10.140625" style="93" customWidth="1"/>
    <col min="10514" max="10752" width="11.42578125" style="93"/>
    <col min="10753" max="10753" width="4.7109375" style="93" customWidth="1"/>
    <col min="10754" max="10754" width="6.28515625" style="93" customWidth="1"/>
    <col min="10755" max="10755" width="38.85546875" style="93" customWidth="1"/>
    <col min="10756" max="10756" width="7" style="93" customWidth="1"/>
    <col min="10757" max="10757" width="6.7109375" style="93" customWidth="1"/>
    <col min="10758" max="10758" width="7.42578125" style="93" customWidth="1"/>
    <col min="10759" max="10759" width="6.85546875" style="93" customWidth="1"/>
    <col min="10760" max="10761" width="8.5703125" style="93" customWidth="1"/>
    <col min="10762" max="10762" width="7.7109375" style="93" customWidth="1"/>
    <col min="10763" max="10763" width="8.28515625" style="93" customWidth="1"/>
    <col min="10764" max="10764" width="7.28515625" style="93" customWidth="1"/>
    <col min="10765" max="10765" width="8" style="93" customWidth="1"/>
    <col min="10766" max="10766" width="9.42578125" style="93" customWidth="1"/>
    <col min="10767" max="10768" width="10" style="93" customWidth="1"/>
    <col min="10769" max="10769" width="10.140625" style="93" customWidth="1"/>
    <col min="10770" max="11008" width="11.42578125" style="93"/>
    <col min="11009" max="11009" width="4.7109375" style="93" customWidth="1"/>
    <col min="11010" max="11010" width="6.28515625" style="93" customWidth="1"/>
    <col min="11011" max="11011" width="38.85546875" style="93" customWidth="1"/>
    <col min="11012" max="11012" width="7" style="93" customWidth="1"/>
    <col min="11013" max="11013" width="6.7109375" style="93" customWidth="1"/>
    <col min="11014" max="11014" width="7.42578125" style="93" customWidth="1"/>
    <col min="11015" max="11015" width="6.85546875" style="93" customWidth="1"/>
    <col min="11016" max="11017" width="8.5703125" style="93" customWidth="1"/>
    <col min="11018" max="11018" width="7.7109375" style="93" customWidth="1"/>
    <col min="11019" max="11019" width="8.28515625" style="93" customWidth="1"/>
    <col min="11020" max="11020" width="7.28515625" style="93" customWidth="1"/>
    <col min="11021" max="11021" width="8" style="93" customWidth="1"/>
    <col min="11022" max="11022" width="9.42578125" style="93" customWidth="1"/>
    <col min="11023" max="11024" width="10" style="93" customWidth="1"/>
    <col min="11025" max="11025" width="10.140625" style="93" customWidth="1"/>
    <col min="11026" max="11264" width="11.42578125" style="93"/>
    <col min="11265" max="11265" width="4.7109375" style="93" customWidth="1"/>
    <col min="11266" max="11266" width="6.28515625" style="93" customWidth="1"/>
    <col min="11267" max="11267" width="38.85546875" style="93" customWidth="1"/>
    <col min="11268" max="11268" width="7" style="93" customWidth="1"/>
    <col min="11269" max="11269" width="6.7109375" style="93" customWidth="1"/>
    <col min="11270" max="11270" width="7.42578125" style="93" customWidth="1"/>
    <col min="11271" max="11271" width="6.85546875" style="93" customWidth="1"/>
    <col min="11272" max="11273" width="8.5703125" style="93" customWidth="1"/>
    <col min="11274" max="11274" width="7.7109375" style="93" customWidth="1"/>
    <col min="11275" max="11275" width="8.28515625" style="93" customWidth="1"/>
    <col min="11276" max="11276" width="7.28515625" style="93" customWidth="1"/>
    <col min="11277" max="11277" width="8" style="93" customWidth="1"/>
    <col min="11278" max="11278" width="9.42578125" style="93" customWidth="1"/>
    <col min="11279" max="11280" width="10" style="93" customWidth="1"/>
    <col min="11281" max="11281" width="10.140625" style="93" customWidth="1"/>
    <col min="11282" max="11520" width="11.42578125" style="93"/>
    <col min="11521" max="11521" width="4.7109375" style="93" customWidth="1"/>
    <col min="11522" max="11522" width="6.28515625" style="93" customWidth="1"/>
    <col min="11523" max="11523" width="38.85546875" style="93" customWidth="1"/>
    <col min="11524" max="11524" width="7" style="93" customWidth="1"/>
    <col min="11525" max="11525" width="6.7109375" style="93" customWidth="1"/>
    <col min="11526" max="11526" width="7.42578125" style="93" customWidth="1"/>
    <col min="11527" max="11527" width="6.85546875" style="93" customWidth="1"/>
    <col min="11528" max="11529" width="8.5703125" style="93" customWidth="1"/>
    <col min="11530" max="11530" width="7.7109375" style="93" customWidth="1"/>
    <col min="11531" max="11531" width="8.28515625" style="93" customWidth="1"/>
    <col min="11532" max="11532" width="7.28515625" style="93" customWidth="1"/>
    <col min="11533" max="11533" width="8" style="93" customWidth="1"/>
    <col min="11534" max="11534" width="9.42578125" style="93" customWidth="1"/>
    <col min="11535" max="11536" width="10" style="93" customWidth="1"/>
    <col min="11537" max="11537" width="10.140625" style="93" customWidth="1"/>
    <col min="11538" max="11776" width="11.42578125" style="93"/>
    <col min="11777" max="11777" width="4.7109375" style="93" customWidth="1"/>
    <col min="11778" max="11778" width="6.28515625" style="93" customWidth="1"/>
    <col min="11779" max="11779" width="38.85546875" style="93" customWidth="1"/>
    <col min="11780" max="11780" width="7" style="93" customWidth="1"/>
    <col min="11781" max="11781" width="6.7109375" style="93" customWidth="1"/>
    <col min="11782" max="11782" width="7.42578125" style="93" customWidth="1"/>
    <col min="11783" max="11783" width="6.85546875" style="93" customWidth="1"/>
    <col min="11784" max="11785" width="8.5703125" style="93" customWidth="1"/>
    <col min="11786" max="11786" width="7.7109375" style="93" customWidth="1"/>
    <col min="11787" max="11787" width="8.28515625" style="93" customWidth="1"/>
    <col min="11788" max="11788" width="7.28515625" style="93" customWidth="1"/>
    <col min="11789" max="11789" width="8" style="93" customWidth="1"/>
    <col min="11790" max="11790" width="9.42578125" style="93" customWidth="1"/>
    <col min="11791" max="11792" width="10" style="93" customWidth="1"/>
    <col min="11793" max="11793" width="10.140625" style="93" customWidth="1"/>
    <col min="11794" max="12032" width="11.42578125" style="93"/>
    <col min="12033" max="12033" width="4.7109375" style="93" customWidth="1"/>
    <col min="12034" max="12034" width="6.28515625" style="93" customWidth="1"/>
    <col min="12035" max="12035" width="38.85546875" style="93" customWidth="1"/>
    <col min="12036" max="12036" width="7" style="93" customWidth="1"/>
    <col min="12037" max="12037" width="6.7109375" style="93" customWidth="1"/>
    <col min="12038" max="12038" width="7.42578125" style="93" customWidth="1"/>
    <col min="12039" max="12039" width="6.85546875" style="93" customWidth="1"/>
    <col min="12040" max="12041" width="8.5703125" style="93" customWidth="1"/>
    <col min="12042" max="12042" width="7.7109375" style="93" customWidth="1"/>
    <col min="12043" max="12043" width="8.28515625" style="93" customWidth="1"/>
    <col min="12044" max="12044" width="7.28515625" style="93" customWidth="1"/>
    <col min="12045" max="12045" width="8" style="93" customWidth="1"/>
    <col min="12046" max="12046" width="9.42578125" style="93" customWidth="1"/>
    <col min="12047" max="12048" width="10" style="93" customWidth="1"/>
    <col min="12049" max="12049" width="10.140625" style="93" customWidth="1"/>
    <col min="12050" max="12288" width="11.42578125" style="93"/>
    <col min="12289" max="12289" width="4.7109375" style="93" customWidth="1"/>
    <col min="12290" max="12290" width="6.28515625" style="93" customWidth="1"/>
    <col min="12291" max="12291" width="38.85546875" style="93" customWidth="1"/>
    <col min="12292" max="12292" width="7" style="93" customWidth="1"/>
    <col min="12293" max="12293" width="6.7109375" style="93" customWidth="1"/>
    <col min="12294" max="12294" width="7.42578125" style="93" customWidth="1"/>
    <col min="12295" max="12295" width="6.85546875" style="93" customWidth="1"/>
    <col min="12296" max="12297" width="8.5703125" style="93" customWidth="1"/>
    <col min="12298" max="12298" width="7.7109375" style="93" customWidth="1"/>
    <col min="12299" max="12299" width="8.28515625" style="93" customWidth="1"/>
    <col min="12300" max="12300" width="7.28515625" style="93" customWidth="1"/>
    <col min="12301" max="12301" width="8" style="93" customWidth="1"/>
    <col min="12302" max="12302" width="9.42578125" style="93" customWidth="1"/>
    <col min="12303" max="12304" width="10" style="93" customWidth="1"/>
    <col min="12305" max="12305" width="10.140625" style="93" customWidth="1"/>
    <col min="12306" max="12544" width="11.42578125" style="93"/>
    <col min="12545" max="12545" width="4.7109375" style="93" customWidth="1"/>
    <col min="12546" max="12546" width="6.28515625" style="93" customWidth="1"/>
    <col min="12547" max="12547" width="38.85546875" style="93" customWidth="1"/>
    <col min="12548" max="12548" width="7" style="93" customWidth="1"/>
    <col min="12549" max="12549" width="6.7109375" style="93" customWidth="1"/>
    <col min="12550" max="12550" width="7.42578125" style="93" customWidth="1"/>
    <col min="12551" max="12551" width="6.85546875" style="93" customWidth="1"/>
    <col min="12552" max="12553" width="8.5703125" style="93" customWidth="1"/>
    <col min="12554" max="12554" width="7.7109375" style="93" customWidth="1"/>
    <col min="12555" max="12555" width="8.28515625" style="93" customWidth="1"/>
    <col min="12556" max="12556" width="7.28515625" style="93" customWidth="1"/>
    <col min="12557" max="12557" width="8" style="93" customWidth="1"/>
    <col min="12558" max="12558" width="9.42578125" style="93" customWidth="1"/>
    <col min="12559" max="12560" width="10" style="93" customWidth="1"/>
    <col min="12561" max="12561" width="10.140625" style="93" customWidth="1"/>
    <col min="12562" max="12800" width="11.42578125" style="93"/>
    <col min="12801" max="12801" width="4.7109375" style="93" customWidth="1"/>
    <col min="12802" max="12802" width="6.28515625" style="93" customWidth="1"/>
    <col min="12803" max="12803" width="38.85546875" style="93" customWidth="1"/>
    <col min="12804" max="12804" width="7" style="93" customWidth="1"/>
    <col min="12805" max="12805" width="6.7109375" style="93" customWidth="1"/>
    <col min="12806" max="12806" width="7.42578125" style="93" customWidth="1"/>
    <col min="12807" max="12807" width="6.85546875" style="93" customWidth="1"/>
    <col min="12808" max="12809" width="8.5703125" style="93" customWidth="1"/>
    <col min="12810" max="12810" width="7.7109375" style="93" customWidth="1"/>
    <col min="12811" max="12811" width="8.28515625" style="93" customWidth="1"/>
    <col min="12812" max="12812" width="7.28515625" style="93" customWidth="1"/>
    <col min="12813" max="12813" width="8" style="93" customWidth="1"/>
    <col min="12814" max="12814" width="9.42578125" style="93" customWidth="1"/>
    <col min="12815" max="12816" width="10" style="93" customWidth="1"/>
    <col min="12817" max="12817" width="10.140625" style="93" customWidth="1"/>
    <col min="12818" max="13056" width="11.42578125" style="93"/>
    <col min="13057" max="13057" width="4.7109375" style="93" customWidth="1"/>
    <col min="13058" max="13058" width="6.28515625" style="93" customWidth="1"/>
    <col min="13059" max="13059" width="38.85546875" style="93" customWidth="1"/>
    <col min="13060" max="13060" width="7" style="93" customWidth="1"/>
    <col min="13061" max="13061" width="6.7109375" style="93" customWidth="1"/>
    <col min="13062" max="13062" width="7.42578125" style="93" customWidth="1"/>
    <col min="13063" max="13063" width="6.85546875" style="93" customWidth="1"/>
    <col min="13064" max="13065" width="8.5703125" style="93" customWidth="1"/>
    <col min="13066" max="13066" width="7.7109375" style="93" customWidth="1"/>
    <col min="13067" max="13067" width="8.28515625" style="93" customWidth="1"/>
    <col min="13068" max="13068" width="7.28515625" style="93" customWidth="1"/>
    <col min="13069" max="13069" width="8" style="93" customWidth="1"/>
    <col min="13070" max="13070" width="9.42578125" style="93" customWidth="1"/>
    <col min="13071" max="13072" width="10" style="93" customWidth="1"/>
    <col min="13073" max="13073" width="10.140625" style="93" customWidth="1"/>
    <col min="13074" max="13312" width="11.42578125" style="93"/>
    <col min="13313" max="13313" width="4.7109375" style="93" customWidth="1"/>
    <col min="13314" max="13314" width="6.28515625" style="93" customWidth="1"/>
    <col min="13315" max="13315" width="38.85546875" style="93" customWidth="1"/>
    <col min="13316" max="13316" width="7" style="93" customWidth="1"/>
    <col min="13317" max="13317" width="6.7109375" style="93" customWidth="1"/>
    <col min="13318" max="13318" width="7.42578125" style="93" customWidth="1"/>
    <col min="13319" max="13319" width="6.85546875" style="93" customWidth="1"/>
    <col min="13320" max="13321" width="8.5703125" style="93" customWidth="1"/>
    <col min="13322" max="13322" width="7.7109375" style="93" customWidth="1"/>
    <col min="13323" max="13323" width="8.28515625" style="93" customWidth="1"/>
    <col min="13324" max="13324" width="7.28515625" style="93" customWidth="1"/>
    <col min="13325" max="13325" width="8" style="93" customWidth="1"/>
    <col min="13326" max="13326" width="9.42578125" style="93" customWidth="1"/>
    <col min="13327" max="13328" width="10" style="93" customWidth="1"/>
    <col min="13329" max="13329" width="10.140625" style="93" customWidth="1"/>
    <col min="13330" max="13568" width="11.42578125" style="93"/>
    <col min="13569" max="13569" width="4.7109375" style="93" customWidth="1"/>
    <col min="13570" max="13570" width="6.28515625" style="93" customWidth="1"/>
    <col min="13571" max="13571" width="38.85546875" style="93" customWidth="1"/>
    <col min="13572" max="13572" width="7" style="93" customWidth="1"/>
    <col min="13573" max="13573" width="6.7109375" style="93" customWidth="1"/>
    <col min="13574" max="13574" width="7.42578125" style="93" customWidth="1"/>
    <col min="13575" max="13575" width="6.85546875" style="93" customWidth="1"/>
    <col min="13576" max="13577" width="8.5703125" style="93" customWidth="1"/>
    <col min="13578" max="13578" width="7.7109375" style="93" customWidth="1"/>
    <col min="13579" max="13579" width="8.28515625" style="93" customWidth="1"/>
    <col min="13580" max="13580" width="7.28515625" style="93" customWidth="1"/>
    <col min="13581" max="13581" width="8" style="93" customWidth="1"/>
    <col min="13582" max="13582" width="9.42578125" style="93" customWidth="1"/>
    <col min="13583" max="13584" width="10" style="93" customWidth="1"/>
    <col min="13585" max="13585" width="10.140625" style="93" customWidth="1"/>
    <col min="13586" max="13824" width="11.42578125" style="93"/>
    <col min="13825" max="13825" width="4.7109375" style="93" customWidth="1"/>
    <col min="13826" max="13826" width="6.28515625" style="93" customWidth="1"/>
    <col min="13827" max="13827" width="38.85546875" style="93" customWidth="1"/>
    <col min="13828" max="13828" width="7" style="93" customWidth="1"/>
    <col min="13829" max="13829" width="6.7109375" style="93" customWidth="1"/>
    <col min="13830" max="13830" width="7.42578125" style="93" customWidth="1"/>
    <col min="13831" max="13831" width="6.85546875" style="93" customWidth="1"/>
    <col min="13832" max="13833" width="8.5703125" style="93" customWidth="1"/>
    <col min="13834" max="13834" width="7.7109375" style="93" customWidth="1"/>
    <col min="13835" max="13835" width="8.28515625" style="93" customWidth="1"/>
    <col min="13836" max="13836" width="7.28515625" style="93" customWidth="1"/>
    <col min="13837" max="13837" width="8" style="93" customWidth="1"/>
    <col min="13838" max="13838" width="9.42578125" style="93" customWidth="1"/>
    <col min="13839" max="13840" width="10" style="93" customWidth="1"/>
    <col min="13841" max="13841" width="10.140625" style="93" customWidth="1"/>
    <col min="13842" max="14080" width="11.42578125" style="93"/>
    <col min="14081" max="14081" width="4.7109375" style="93" customWidth="1"/>
    <col min="14082" max="14082" width="6.28515625" style="93" customWidth="1"/>
    <col min="14083" max="14083" width="38.85546875" style="93" customWidth="1"/>
    <col min="14084" max="14084" width="7" style="93" customWidth="1"/>
    <col min="14085" max="14085" width="6.7109375" style="93" customWidth="1"/>
    <col min="14086" max="14086" width="7.42578125" style="93" customWidth="1"/>
    <col min="14087" max="14087" width="6.85546875" style="93" customWidth="1"/>
    <col min="14088" max="14089" width="8.5703125" style="93" customWidth="1"/>
    <col min="14090" max="14090" width="7.7109375" style="93" customWidth="1"/>
    <col min="14091" max="14091" width="8.28515625" style="93" customWidth="1"/>
    <col min="14092" max="14092" width="7.28515625" style="93" customWidth="1"/>
    <col min="14093" max="14093" width="8" style="93" customWidth="1"/>
    <col min="14094" max="14094" width="9.42578125" style="93" customWidth="1"/>
    <col min="14095" max="14096" width="10" style="93" customWidth="1"/>
    <col min="14097" max="14097" width="10.140625" style="93" customWidth="1"/>
    <col min="14098" max="14336" width="11.42578125" style="93"/>
    <col min="14337" max="14337" width="4.7109375" style="93" customWidth="1"/>
    <col min="14338" max="14338" width="6.28515625" style="93" customWidth="1"/>
    <col min="14339" max="14339" width="38.85546875" style="93" customWidth="1"/>
    <col min="14340" max="14340" width="7" style="93" customWidth="1"/>
    <col min="14341" max="14341" width="6.7109375" style="93" customWidth="1"/>
    <col min="14342" max="14342" width="7.42578125" style="93" customWidth="1"/>
    <col min="14343" max="14343" width="6.85546875" style="93" customWidth="1"/>
    <col min="14344" max="14345" width="8.5703125" style="93" customWidth="1"/>
    <col min="14346" max="14346" width="7.7109375" style="93" customWidth="1"/>
    <col min="14347" max="14347" width="8.28515625" style="93" customWidth="1"/>
    <col min="14348" max="14348" width="7.28515625" style="93" customWidth="1"/>
    <col min="14349" max="14349" width="8" style="93" customWidth="1"/>
    <col min="14350" max="14350" width="9.42578125" style="93" customWidth="1"/>
    <col min="14351" max="14352" width="10" style="93" customWidth="1"/>
    <col min="14353" max="14353" width="10.140625" style="93" customWidth="1"/>
    <col min="14354" max="14592" width="11.42578125" style="93"/>
    <col min="14593" max="14593" width="4.7109375" style="93" customWidth="1"/>
    <col min="14594" max="14594" width="6.28515625" style="93" customWidth="1"/>
    <col min="14595" max="14595" width="38.85546875" style="93" customWidth="1"/>
    <col min="14596" max="14596" width="7" style="93" customWidth="1"/>
    <col min="14597" max="14597" width="6.7109375" style="93" customWidth="1"/>
    <col min="14598" max="14598" width="7.42578125" style="93" customWidth="1"/>
    <col min="14599" max="14599" width="6.85546875" style="93" customWidth="1"/>
    <col min="14600" max="14601" width="8.5703125" style="93" customWidth="1"/>
    <col min="14602" max="14602" width="7.7109375" style="93" customWidth="1"/>
    <col min="14603" max="14603" width="8.28515625" style="93" customWidth="1"/>
    <col min="14604" max="14604" width="7.28515625" style="93" customWidth="1"/>
    <col min="14605" max="14605" width="8" style="93" customWidth="1"/>
    <col min="14606" max="14606" width="9.42578125" style="93" customWidth="1"/>
    <col min="14607" max="14608" width="10" style="93" customWidth="1"/>
    <col min="14609" max="14609" width="10.140625" style="93" customWidth="1"/>
    <col min="14610" max="14848" width="11.42578125" style="93"/>
    <col min="14849" max="14849" width="4.7109375" style="93" customWidth="1"/>
    <col min="14850" max="14850" width="6.28515625" style="93" customWidth="1"/>
    <col min="14851" max="14851" width="38.85546875" style="93" customWidth="1"/>
    <col min="14852" max="14852" width="7" style="93" customWidth="1"/>
    <col min="14853" max="14853" width="6.7109375" style="93" customWidth="1"/>
    <col min="14854" max="14854" width="7.42578125" style="93" customWidth="1"/>
    <col min="14855" max="14855" width="6.85546875" style="93" customWidth="1"/>
    <col min="14856" max="14857" width="8.5703125" style="93" customWidth="1"/>
    <col min="14858" max="14858" width="7.7109375" style="93" customWidth="1"/>
    <col min="14859" max="14859" width="8.28515625" style="93" customWidth="1"/>
    <col min="14860" max="14860" width="7.28515625" style="93" customWidth="1"/>
    <col min="14861" max="14861" width="8" style="93" customWidth="1"/>
    <col min="14862" max="14862" width="9.42578125" style="93" customWidth="1"/>
    <col min="14863" max="14864" width="10" style="93" customWidth="1"/>
    <col min="14865" max="14865" width="10.140625" style="93" customWidth="1"/>
    <col min="14866" max="15104" width="11.42578125" style="93"/>
    <col min="15105" max="15105" width="4.7109375" style="93" customWidth="1"/>
    <col min="15106" max="15106" width="6.28515625" style="93" customWidth="1"/>
    <col min="15107" max="15107" width="38.85546875" style="93" customWidth="1"/>
    <col min="15108" max="15108" width="7" style="93" customWidth="1"/>
    <col min="15109" max="15109" width="6.7109375" style="93" customWidth="1"/>
    <col min="15110" max="15110" width="7.42578125" style="93" customWidth="1"/>
    <col min="15111" max="15111" width="6.85546875" style="93" customWidth="1"/>
    <col min="15112" max="15113" width="8.5703125" style="93" customWidth="1"/>
    <col min="15114" max="15114" width="7.7109375" style="93" customWidth="1"/>
    <col min="15115" max="15115" width="8.28515625" style="93" customWidth="1"/>
    <col min="15116" max="15116" width="7.28515625" style="93" customWidth="1"/>
    <col min="15117" max="15117" width="8" style="93" customWidth="1"/>
    <col min="15118" max="15118" width="9.42578125" style="93" customWidth="1"/>
    <col min="15119" max="15120" width="10" style="93" customWidth="1"/>
    <col min="15121" max="15121" width="10.140625" style="93" customWidth="1"/>
    <col min="15122" max="15360" width="11.42578125" style="93"/>
    <col min="15361" max="15361" width="4.7109375" style="93" customWidth="1"/>
    <col min="15362" max="15362" width="6.28515625" style="93" customWidth="1"/>
    <col min="15363" max="15363" width="38.85546875" style="93" customWidth="1"/>
    <col min="15364" max="15364" width="7" style="93" customWidth="1"/>
    <col min="15365" max="15365" width="6.7109375" style="93" customWidth="1"/>
    <col min="15366" max="15366" width="7.42578125" style="93" customWidth="1"/>
    <col min="15367" max="15367" width="6.85546875" style="93" customWidth="1"/>
    <col min="15368" max="15369" width="8.5703125" style="93" customWidth="1"/>
    <col min="15370" max="15370" width="7.7109375" style="93" customWidth="1"/>
    <col min="15371" max="15371" width="8.28515625" style="93" customWidth="1"/>
    <col min="15372" max="15372" width="7.28515625" style="93" customWidth="1"/>
    <col min="15373" max="15373" width="8" style="93" customWidth="1"/>
    <col min="15374" max="15374" width="9.42578125" style="93" customWidth="1"/>
    <col min="15375" max="15376" width="10" style="93" customWidth="1"/>
    <col min="15377" max="15377" width="10.140625" style="93" customWidth="1"/>
    <col min="15378" max="15616" width="11.42578125" style="93"/>
    <col min="15617" max="15617" width="4.7109375" style="93" customWidth="1"/>
    <col min="15618" max="15618" width="6.28515625" style="93" customWidth="1"/>
    <col min="15619" max="15619" width="38.85546875" style="93" customWidth="1"/>
    <col min="15620" max="15620" width="7" style="93" customWidth="1"/>
    <col min="15621" max="15621" width="6.7109375" style="93" customWidth="1"/>
    <col min="15622" max="15622" width="7.42578125" style="93" customWidth="1"/>
    <col min="15623" max="15623" width="6.85546875" style="93" customWidth="1"/>
    <col min="15624" max="15625" width="8.5703125" style="93" customWidth="1"/>
    <col min="15626" max="15626" width="7.7109375" style="93" customWidth="1"/>
    <col min="15627" max="15627" width="8.28515625" style="93" customWidth="1"/>
    <col min="15628" max="15628" width="7.28515625" style="93" customWidth="1"/>
    <col min="15629" max="15629" width="8" style="93" customWidth="1"/>
    <col min="15630" max="15630" width="9.42578125" style="93" customWidth="1"/>
    <col min="15631" max="15632" width="10" style="93" customWidth="1"/>
    <col min="15633" max="15633" width="10.140625" style="93" customWidth="1"/>
    <col min="15634" max="15872" width="11.42578125" style="93"/>
    <col min="15873" max="15873" width="4.7109375" style="93" customWidth="1"/>
    <col min="15874" max="15874" width="6.28515625" style="93" customWidth="1"/>
    <col min="15875" max="15875" width="38.85546875" style="93" customWidth="1"/>
    <col min="15876" max="15876" width="7" style="93" customWidth="1"/>
    <col min="15877" max="15877" width="6.7109375" style="93" customWidth="1"/>
    <col min="15878" max="15878" width="7.42578125" style="93" customWidth="1"/>
    <col min="15879" max="15879" width="6.85546875" style="93" customWidth="1"/>
    <col min="15880" max="15881" width="8.5703125" style="93" customWidth="1"/>
    <col min="15882" max="15882" width="7.7109375" style="93" customWidth="1"/>
    <col min="15883" max="15883" width="8.28515625" style="93" customWidth="1"/>
    <col min="15884" max="15884" width="7.28515625" style="93" customWidth="1"/>
    <col min="15885" max="15885" width="8" style="93" customWidth="1"/>
    <col min="15886" max="15886" width="9.42578125" style="93" customWidth="1"/>
    <col min="15887" max="15888" width="10" style="93" customWidth="1"/>
    <col min="15889" max="15889" width="10.140625" style="93" customWidth="1"/>
    <col min="15890" max="16128" width="11.42578125" style="93"/>
    <col min="16129" max="16129" width="4.7109375" style="93" customWidth="1"/>
    <col min="16130" max="16130" width="6.28515625" style="93" customWidth="1"/>
    <col min="16131" max="16131" width="38.85546875" style="93" customWidth="1"/>
    <col min="16132" max="16132" width="7" style="93" customWidth="1"/>
    <col min="16133" max="16133" width="6.7109375" style="93" customWidth="1"/>
    <col min="16134" max="16134" width="7.42578125" style="93" customWidth="1"/>
    <col min="16135" max="16135" width="6.85546875" style="93" customWidth="1"/>
    <col min="16136" max="16137" width="8.5703125" style="93" customWidth="1"/>
    <col min="16138" max="16138" width="7.7109375" style="93" customWidth="1"/>
    <col min="16139" max="16139" width="8.28515625" style="93" customWidth="1"/>
    <col min="16140" max="16140" width="7.28515625" style="93" customWidth="1"/>
    <col min="16141" max="16141" width="8" style="93" customWidth="1"/>
    <col min="16142" max="16142" width="9.42578125" style="93" customWidth="1"/>
    <col min="16143" max="16144" width="10" style="93" customWidth="1"/>
    <col min="16145" max="16145" width="10.140625" style="93" customWidth="1"/>
    <col min="16146" max="16384" width="11.42578125" style="93"/>
  </cols>
  <sheetData>
    <row r="1" spans="1:16">
      <c r="A1" s="245" t="s">
        <v>169</v>
      </c>
      <c r="B1" s="245"/>
      <c r="C1" s="245"/>
      <c r="D1" s="245"/>
      <c r="E1" s="245"/>
      <c r="F1" s="245"/>
      <c r="G1" s="245"/>
      <c r="H1" s="245"/>
      <c r="I1" s="245"/>
      <c r="J1" s="245"/>
      <c r="K1" s="245"/>
      <c r="L1" s="245"/>
      <c r="M1" s="245"/>
      <c r="N1" s="245"/>
      <c r="O1" s="245"/>
      <c r="P1" s="245"/>
    </row>
    <row r="2" spans="1:16" ht="15.75" customHeight="1">
      <c r="A2" s="246" t="s">
        <v>166</v>
      </c>
      <c r="B2" s="247"/>
      <c r="C2" s="247"/>
      <c r="D2" s="247"/>
      <c r="E2" s="247"/>
      <c r="F2" s="247"/>
      <c r="G2" s="247"/>
      <c r="H2" s="247"/>
      <c r="I2" s="247"/>
      <c r="J2" s="247"/>
      <c r="K2" s="247"/>
      <c r="L2" s="247"/>
      <c r="M2" s="247"/>
      <c r="N2" s="247"/>
      <c r="O2" s="247"/>
      <c r="P2" s="247"/>
    </row>
    <row r="3" spans="1:16" ht="12.75" customHeight="1">
      <c r="A3" s="248" t="s">
        <v>48</v>
      </c>
      <c r="B3" s="248"/>
      <c r="C3" s="248"/>
      <c r="D3" s="248"/>
      <c r="E3" s="248"/>
      <c r="F3" s="248"/>
      <c r="G3" s="248"/>
      <c r="H3" s="248"/>
      <c r="I3" s="248"/>
      <c r="J3" s="248"/>
      <c r="K3" s="248"/>
      <c r="L3" s="248"/>
      <c r="M3" s="248"/>
      <c r="N3" s="248"/>
      <c r="O3" s="248"/>
      <c r="P3" s="248"/>
    </row>
    <row r="4" spans="1:16" ht="27" customHeight="1">
      <c r="A4" s="201" t="s">
        <v>126</v>
      </c>
      <c r="B4" s="201"/>
      <c r="C4" s="201"/>
      <c r="D4" s="201"/>
      <c r="E4" s="201"/>
      <c r="F4" s="201"/>
      <c r="G4" s="201"/>
      <c r="H4" s="201"/>
      <c r="I4" s="201"/>
      <c r="J4" s="201"/>
      <c r="K4" s="201"/>
      <c r="L4" s="201"/>
      <c r="M4" s="201"/>
      <c r="N4" s="201"/>
      <c r="O4" s="201"/>
      <c r="P4" s="201"/>
    </row>
    <row r="5" spans="1:16" ht="15.75" customHeight="1">
      <c r="A5" s="201" t="s">
        <v>98</v>
      </c>
      <c r="B5" s="201"/>
      <c r="C5" s="201"/>
      <c r="D5" s="201"/>
      <c r="E5" s="201"/>
      <c r="F5" s="201"/>
      <c r="G5" s="201"/>
      <c r="H5" s="201"/>
      <c r="I5" s="201"/>
      <c r="J5" s="201"/>
      <c r="K5" s="201"/>
      <c r="L5" s="201"/>
      <c r="M5" s="201"/>
      <c r="N5" s="201"/>
      <c r="O5" s="201"/>
      <c r="P5" s="201"/>
    </row>
    <row r="6" spans="1:16" ht="15.75" customHeight="1">
      <c r="A6" s="201" t="s">
        <v>101</v>
      </c>
      <c r="B6" s="201"/>
      <c r="C6" s="201"/>
      <c r="D6" s="201"/>
      <c r="E6" s="201"/>
      <c r="F6" s="201"/>
      <c r="G6" s="201"/>
      <c r="H6" s="201"/>
      <c r="I6" s="201"/>
      <c r="J6" s="201"/>
      <c r="K6" s="201"/>
      <c r="L6" s="201"/>
      <c r="M6" s="201"/>
      <c r="N6" s="201"/>
      <c r="O6" s="201"/>
      <c r="P6" s="201"/>
    </row>
    <row r="7" spans="1:16" ht="15.75" customHeight="1">
      <c r="A7" s="201" t="s">
        <v>102</v>
      </c>
      <c r="B7" s="201"/>
      <c r="C7" s="201"/>
      <c r="D7" s="201"/>
      <c r="E7" s="201"/>
      <c r="F7" s="201"/>
      <c r="G7" s="201"/>
      <c r="H7" s="201"/>
      <c r="I7" s="201"/>
      <c r="J7" s="201"/>
      <c r="K7" s="201"/>
      <c r="L7" s="201"/>
      <c r="M7" s="201"/>
      <c r="N7" s="201"/>
      <c r="O7" s="201"/>
      <c r="P7" s="201"/>
    </row>
    <row r="8" spans="1:16" s="94" customFormat="1" ht="12.75">
      <c r="A8" s="249" t="s">
        <v>179</v>
      </c>
      <c r="B8" s="249"/>
      <c r="C8" s="249"/>
      <c r="D8" s="249"/>
      <c r="E8" s="249"/>
      <c r="F8" s="249"/>
      <c r="G8" s="249"/>
      <c r="H8" s="249"/>
      <c r="I8" s="37"/>
      <c r="J8" s="37"/>
      <c r="K8" s="37"/>
      <c r="L8" s="250" t="s">
        <v>32</v>
      </c>
      <c r="M8" s="250"/>
      <c r="N8" s="251">
        <f>P24</f>
        <v>1374.0100000000002</v>
      </c>
      <c r="O8" s="251"/>
      <c r="P8" s="37" t="s">
        <v>9</v>
      </c>
    </row>
    <row r="9" spans="1:16" s="94" customFormat="1" ht="12.75">
      <c r="A9" s="95"/>
      <c r="B9" s="95"/>
      <c r="C9" s="95"/>
      <c r="D9" s="96"/>
      <c r="E9" s="69">
        <f>ROUND((9*24.09%)+9,2)</f>
        <v>11.17</v>
      </c>
      <c r="F9" s="95"/>
      <c r="G9" s="95"/>
      <c r="H9" s="95"/>
      <c r="I9" s="252" t="s">
        <v>91</v>
      </c>
      <c r="J9" s="252"/>
      <c r="K9" s="252"/>
      <c r="L9" s="252"/>
      <c r="M9" s="252"/>
      <c r="N9" s="252"/>
      <c r="O9" s="252"/>
      <c r="P9" s="252"/>
    </row>
    <row r="10" spans="1:16" s="82" customFormat="1" ht="12.75">
      <c r="A10" s="243" t="s">
        <v>33</v>
      </c>
      <c r="B10" s="243" t="s">
        <v>34</v>
      </c>
      <c r="C10" s="244" t="s">
        <v>45</v>
      </c>
      <c r="D10" s="243" t="s">
        <v>35</v>
      </c>
      <c r="E10" s="243" t="s">
        <v>36</v>
      </c>
      <c r="F10" s="244" t="s">
        <v>37</v>
      </c>
      <c r="G10" s="244"/>
      <c r="H10" s="244"/>
      <c r="I10" s="244"/>
      <c r="J10" s="244"/>
      <c r="K10" s="244"/>
      <c r="L10" s="244" t="s">
        <v>38</v>
      </c>
      <c r="M10" s="244"/>
      <c r="N10" s="244"/>
      <c r="O10" s="244"/>
      <c r="P10" s="244"/>
    </row>
    <row r="11" spans="1:16" s="82" customFormat="1" ht="71.25" customHeight="1">
      <c r="A11" s="243"/>
      <c r="B11" s="243"/>
      <c r="C11" s="244"/>
      <c r="D11" s="243"/>
      <c r="E11" s="243"/>
      <c r="F11" s="153" t="s">
        <v>16</v>
      </c>
      <c r="G11" s="153" t="s">
        <v>10</v>
      </c>
      <c r="H11" s="153" t="s">
        <v>11</v>
      </c>
      <c r="I11" s="153" t="s">
        <v>46</v>
      </c>
      <c r="J11" s="153" t="s">
        <v>12</v>
      </c>
      <c r="K11" s="153" t="s">
        <v>124</v>
      </c>
      <c r="L11" s="153" t="s">
        <v>17</v>
      </c>
      <c r="M11" s="153" t="s">
        <v>11</v>
      </c>
      <c r="N11" s="153" t="s">
        <v>47</v>
      </c>
      <c r="O11" s="153" t="s">
        <v>12</v>
      </c>
      <c r="P11" s="153" t="s">
        <v>13</v>
      </c>
    </row>
    <row r="12" spans="1:16" s="82" customFormat="1" ht="12.75">
      <c r="A12" s="151">
        <v>1</v>
      </c>
      <c r="B12" s="39">
        <v>2</v>
      </c>
      <c r="C12" s="39">
        <v>3</v>
      </c>
      <c r="D12" s="39">
        <v>4</v>
      </c>
      <c r="E12" s="39">
        <v>5</v>
      </c>
      <c r="F12" s="39">
        <v>6</v>
      </c>
      <c r="G12" s="39">
        <v>7</v>
      </c>
      <c r="H12" s="39">
        <v>8</v>
      </c>
      <c r="I12" s="39">
        <v>9</v>
      </c>
      <c r="J12" s="39">
        <v>10</v>
      </c>
      <c r="K12" s="39">
        <v>11</v>
      </c>
      <c r="L12" s="39">
        <v>12</v>
      </c>
      <c r="M12" s="151">
        <v>13</v>
      </c>
      <c r="N12" s="151">
        <v>14</v>
      </c>
      <c r="O12" s="151">
        <v>15</v>
      </c>
      <c r="P12" s="151">
        <v>16</v>
      </c>
    </row>
    <row r="13" spans="1:16" s="82" customFormat="1" ht="25.5">
      <c r="A13" s="78"/>
      <c r="B13" s="180" t="s">
        <v>180</v>
      </c>
      <c r="C13" s="181" t="s">
        <v>166</v>
      </c>
      <c r="D13" s="178"/>
      <c r="E13" s="155"/>
      <c r="F13" s="97"/>
      <c r="G13" s="85">
        <f t="shared" ref="G13:G18" si="0">$E$9</f>
        <v>11.17</v>
      </c>
      <c r="H13" s="80">
        <f t="shared" ref="H13:H23" si="1">ROUND(F13*G13,2)</f>
        <v>0</v>
      </c>
      <c r="I13" s="131"/>
      <c r="J13" s="131"/>
      <c r="K13" s="81">
        <f t="shared" ref="K13:K23" si="2">SUM(J13,I13,H13)</f>
        <v>0</v>
      </c>
      <c r="L13" s="81">
        <f t="shared" ref="L13:L23" si="3">ROUND(E13*F13,2)</f>
        <v>0</v>
      </c>
      <c r="M13" s="81">
        <f t="shared" ref="M13:M23" si="4">ROUND(E13*H13,2)</f>
        <v>0</v>
      </c>
      <c r="N13" s="81">
        <f t="shared" ref="N13:N23" si="5">ROUND(E13*I13,2)</f>
        <v>0</v>
      </c>
      <c r="O13" s="81">
        <f t="shared" ref="O13:O23" si="6">ROUND(E13*J13,2)</f>
        <v>0</v>
      </c>
      <c r="P13" s="81">
        <f t="shared" ref="P13:P23" si="7">SUM(M13:O13)</f>
        <v>0</v>
      </c>
    </row>
    <row r="14" spans="1:16" s="82" customFormat="1" ht="25.5">
      <c r="A14" s="78">
        <v>1</v>
      </c>
      <c r="B14" s="154"/>
      <c r="C14" s="174" t="s">
        <v>170</v>
      </c>
      <c r="D14" s="179" t="s">
        <v>70</v>
      </c>
      <c r="E14" s="177">
        <v>2</v>
      </c>
      <c r="F14" s="97">
        <v>1.5</v>
      </c>
      <c r="G14" s="85">
        <f t="shared" si="0"/>
        <v>11.17</v>
      </c>
      <c r="H14" s="85">
        <f t="shared" si="1"/>
        <v>16.760000000000002</v>
      </c>
      <c r="I14" s="105">
        <v>12.61</v>
      </c>
      <c r="J14" s="85">
        <v>0.15</v>
      </c>
      <c r="K14" s="81">
        <f t="shared" si="2"/>
        <v>29.520000000000003</v>
      </c>
      <c r="L14" s="81">
        <f t="shared" si="3"/>
        <v>3</v>
      </c>
      <c r="M14" s="81">
        <f t="shared" si="4"/>
        <v>33.520000000000003</v>
      </c>
      <c r="N14" s="81">
        <f t="shared" si="5"/>
        <v>25.22</v>
      </c>
      <c r="O14" s="81">
        <f t="shared" si="6"/>
        <v>0.3</v>
      </c>
      <c r="P14" s="81">
        <f t="shared" si="7"/>
        <v>59.04</v>
      </c>
    </row>
    <row r="15" spans="1:16" s="82" customFormat="1" ht="12.75">
      <c r="A15" s="78">
        <v>2</v>
      </c>
      <c r="B15" s="154"/>
      <c r="C15" s="174" t="s">
        <v>171</v>
      </c>
      <c r="D15" s="179" t="s">
        <v>70</v>
      </c>
      <c r="E15" s="177">
        <v>11</v>
      </c>
      <c r="F15" s="97">
        <v>1.5</v>
      </c>
      <c r="G15" s="85">
        <f t="shared" si="0"/>
        <v>11.17</v>
      </c>
      <c r="H15" s="85">
        <f t="shared" si="1"/>
        <v>16.760000000000002</v>
      </c>
      <c r="I15" s="105">
        <v>7.8</v>
      </c>
      <c r="J15" s="85">
        <v>0.15</v>
      </c>
      <c r="K15" s="81">
        <f t="shared" si="2"/>
        <v>24.71</v>
      </c>
      <c r="L15" s="81">
        <f t="shared" si="3"/>
        <v>16.5</v>
      </c>
      <c r="M15" s="81">
        <f t="shared" si="4"/>
        <v>184.36</v>
      </c>
      <c r="N15" s="81">
        <f t="shared" si="5"/>
        <v>85.8</v>
      </c>
      <c r="O15" s="81">
        <f t="shared" si="6"/>
        <v>1.65</v>
      </c>
      <c r="P15" s="81">
        <f t="shared" si="7"/>
        <v>271.81</v>
      </c>
    </row>
    <row r="16" spans="1:16" s="82" customFormat="1" ht="12.75">
      <c r="A16" s="78">
        <v>3</v>
      </c>
      <c r="B16" s="154"/>
      <c r="C16" s="174" t="s">
        <v>172</v>
      </c>
      <c r="D16" s="179" t="s">
        <v>70</v>
      </c>
      <c r="E16" s="177">
        <v>13</v>
      </c>
      <c r="F16" s="182">
        <v>0.6</v>
      </c>
      <c r="G16" s="85">
        <f t="shared" si="0"/>
        <v>11.17</v>
      </c>
      <c r="H16" s="85">
        <f t="shared" si="1"/>
        <v>6.7</v>
      </c>
      <c r="I16" s="85">
        <v>2.68</v>
      </c>
      <c r="J16" s="85">
        <v>0.05</v>
      </c>
      <c r="K16" s="81">
        <f t="shared" si="2"/>
        <v>9.43</v>
      </c>
      <c r="L16" s="81">
        <f t="shared" si="3"/>
        <v>7.8</v>
      </c>
      <c r="M16" s="81">
        <f t="shared" si="4"/>
        <v>87.1</v>
      </c>
      <c r="N16" s="81">
        <f t="shared" si="5"/>
        <v>34.840000000000003</v>
      </c>
      <c r="O16" s="81">
        <f t="shared" si="6"/>
        <v>0.65</v>
      </c>
      <c r="P16" s="81">
        <f t="shared" si="7"/>
        <v>122.59</v>
      </c>
    </row>
    <row r="17" spans="1:16" s="82" customFormat="1" ht="12.75">
      <c r="A17" s="78">
        <v>4</v>
      </c>
      <c r="B17" s="154"/>
      <c r="C17" s="175" t="s">
        <v>173</v>
      </c>
      <c r="D17" s="177" t="s">
        <v>70</v>
      </c>
      <c r="E17" s="177">
        <v>1</v>
      </c>
      <c r="F17" s="97">
        <v>2</v>
      </c>
      <c r="G17" s="85">
        <f t="shared" si="0"/>
        <v>11.17</v>
      </c>
      <c r="H17" s="85">
        <f t="shared" si="1"/>
        <v>22.34</v>
      </c>
      <c r="I17" s="105">
        <v>9.1</v>
      </c>
      <c r="J17" s="85">
        <v>0.25</v>
      </c>
      <c r="K17" s="81">
        <f t="shared" si="2"/>
        <v>31.689999999999998</v>
      </c>
      <c r="L17" s="81">
        <f t="shared" si="3"/>
        <v>2</v>
      </c>
      <c r="M17" s="81">
        <f t="shared" si="4"/>
        <v>22.34</v>
      </c>
      <c r="N17" s="81">
        <f t="shared" si="5"/>
        <v>9.1</v>
      </c>
      <c r="O17" s="81">
        <f t="shared" si="6"/>
        <v>0.25</v>
      </c>
      <c r="P17" s="81">
        <f t="shared" si="7"/>
        <v>31.689999999999998</v>
      </c>
    </row>
    <row r="18" spans="1:16" s="82" customFormat="1" ht="25.5">
      <c r="A18" s="78">
        <v>5</v>
      </c>
      <c r="B18" s="154"/>
      <c r="C18" s="176" t="s">
        <v>174</v>
      </c>
      <c r="D18" s="177" t="s">
        <v>18</v>
      </c>
      <c r="E18" s="177">
        <v>130</v>
      </c>
      <c r="F18" s="97">
        <v>0.15</v>
      </c>
      <c r="G18" s="85">
        <f t="shared" si="0"/>
        <v>11.17</v>
      </c>
      <c r="H18" s="85">
        <f t="shared" si="1"/>
        <v>1.68</v>
      </c>
      <c r="I18" s="105">
        <v>0.59</v>
      </c>
      <c r="J18" s="85">
        <v>0.03</v>
      </c>
      <c r="K18" s="81">
        <f t="shared" si="2"/>
        <v>2.2999999999999998</v>
      </c>
      <c r="L18" s="81">
        <f t="shared" si="3"/>
        <v>19.5</v>
      </c>
      <c r="M18" s="81">
        <f t="shared" si="4"/>
        <v>218.4</v>
      </c>
      <c r="N18" s="81">
        <f t="shared" si="5"/>
        <v>76.7</v>
      </c>
      <c r="O18" s="81">
        <f t="shared" si="6"/>
        <v>3.9</v>
      </c>
      <c r="P18" s="81">
        <f t="shared" si="7"/>
        <v>299</v>
      </c>
    </row>
    <row r="19" spans="1:16" s="82" customFormat="1" ht="12.75">
      <c r="A19" s="78">
        <v>6</v>
      </c>
      <c r="B19" s="154"/>
      <c r="C19" s="176" t="s">
        <v>175</v>
      </c>
      <c r="D19" s="177" t="s">
        <v>76</v>
      </c>
      <c r="E19" s="177">
        <v>1</v>
      </c>
      <c r="F19" s="97"/>
      <c r="G19" s="85"/>
      <c r="H19" s="80">
        <f t="shared" si="1"/>
        <v>0</v>
      </c>
      <c r="I19" s="131">
        <v>40</v>
      </c>
      <c r="J19" s="131"/>
      <c r="K19" s="81">
        <f t="shared" si="2"/>
        <v>40</v>
      </c>
      <c r="L19" s="81">
        <f t="shared" si="3"/>
        <v>0</v>
      </c>
      <c r="M19" s="81">
        <f t="shared" si="4"/>
        <v>0</v>
      </c>
      <c r="N19" s="81">
        <f t="shared" si="5"/>
        <v>40</v>
      </c>
      <c r="O19" s="81">
        <f t="shared" si="6"/>
        <v>0</v>
      </c>
      <c r="P19" s="81">
        <f t="shared" si="7"/>
        <v>40</v>
      </c>
    </row>
    <row r="20" spans="1:16" s="82" customFormat="1" ht="25.5">
      <c r="A20" s="78">
        <v>7</v>
      </c>
      <c r="B20" s="154"/>
      <c r="C20" s="176" t="s">
        <v>176</v>
      </c>
      <c r="D20" s="177" t="s">
        <v>18</v>
      </c>
      <c r="E20" s="177">
        <v>30</v>
      </c>
      <c r="F20" s="97">
        <v>0.2</v>
      </c>
      <c r="G20" s="85">
        <f t="shared" ref="G20" si="8">$E$9</f>
        <v>11.17</v>
      </c>
      <c r="H20" s="85">
        <f t="shared" si="1"/>
        <v>2.23</v>
      </c>
      <c r="I20" s="85">
        <v>0.31</v>
      </c>
      <c r="J20" s="85">
        <v>0.05</v>
      </c>
      <c r="K20" s="81">
        <f t="shared" si="2"/>
        <v>2.59</v>
      </c>
      <c r="L20" s="81">
        <f t="shared" si="3"/>
        <v>6</v>
      </c>
      <c r="M20" s="81">
        <f t="shared" si="4"/>
        <v>66.900000000000006</v>
      </c>
      <c r="N20" s="81">
        <f t="shared" si="5"/>
        <v>9.3000000000000007</v>
      </c>
      <c r="O20" s="81">
        <f t="shared" si="6"/>
        <v>1.5</v>
      </c>
      <c r="P20" s="81">
        <f t="shared" si="7"/>
        <v>77.7</v>
      </c>
    </row>
    <row r="21" spans="1:16" s="82" customFormat="1" ht="12.75">
      <c r="A21" s="78">
        <v>8</v>
      </c>
      <c r="B21" s="154"/>
      <c r="C21" s="175" t="s">
        <v>177</v>
      </c>
      <c r="D21" s="177" t="s">
        <v>70</v>
      </c>
      <c r="E21" s="177">
        <v>390</v>
      </c>
      <c r="F21" s="97">
        <v>0.01</v>
      </c>
      <c r="G21" s="85"/>
      <c r="H21" s="80">
        <f t="shared" si="1"/>
        <v>0</v>
      </c>
      <c r="I21" s="131">
        <v>0.16</v>
      </c>
      <c r="J21" s="131">
        <v>0.01</v>
      </c>
      <c r="K21" s="81">
        <f t="shared" si="2"/>
        <v>0.17</v>
      </c>
      <c r="L21" s="81">
        <f t="shared" si="3"/>
        <v>3.9</v>
      </c>
      <c r="M21" s="81">
        <f t="shared" si="4"/>
        <v>0</v>
      </c>
      <c r="N21" s="81">
        <f t="shared" si="5"/>
        <v>62.4</v>
      </c>
      <c r="O21" s="81">
        <f t="shared" si="6"/>
        <v>3.9</v>
      </c>
      <c r="P21" s="81">
        <f t="shared" si="7"/>
        <v>66.3</v>
      </c>
    </row>
    <row r="22" spans="1:16" s="82" customFormat="1" ht="12.75">
      <c r="A22" s="78">
        <v>9</v>
      </c>
      <c r="B22" s="154"/>
      <c r="C22" s="176" t="s">
        <v>178</v>
      </c>
      <c r="D22" s="177" t="s">
        <v>70</v>
      </c>
      <c r="E22" s="177">
        <v>390</v>
      </c>
      <c r="F22" s="97">
        <v>0.05</v>
      </c>
      <c r="G22" s="85">
        <f t="shared" ref="G22:G23" si="9">$E$9</f>
        <v>11.17</v>
      </c>
      <c r="H22" s="85">
        <f t="shared" si="1"/>
        <v>0.56000000000000005</v>
      </c>
      <c r="I22" s="85">
        <v>0.3</v>
      </c>
      <c r="J22" s="85">
        <v>0.02</v>
      </c>
      <c r="K22" s="81">
        <f t="shared" si="2"/>
        <v>0.88000000000000012</v>
      </c>
      <c r="L22" s="81">
        <f t="shared" si="3"/>
        <v>19.5</v>
      </c>
      <c r="M22" s="81">
        <f t="shared" si="4"/>
        <v>218.4</v>
      </c>
      <c r="N22" s="81">
        <f t="shared" si="5"/>
        <v>117</v>
      </c>
      <c r="O22" s="81">
        <f t="shared" si="6"/>
        <v>7.8</v>
      </c>
      <c r="P22" s="81">
        <f t="shared" si="7"/>
        <v>343.2</v>
      </c>
    </row>
    <row r="23" spans="1:16" s="82" customFormat="1" ht="25.5">
      <c r="A23" s="78">
        <v>10</v>
      </c>
      <c r="B23" s="154"/>
      <c r="C23" s="183" t="s">
        <v>196</v>
      </c>
      <c r="D23" s="184" t="s">
        <v>76</v>
      </c>
      <c r="E23" s="185">
        <v>1</v>
      </c>
      <c r="F23" s="84">
        <v>4</v>
      </c>
      <c r="G23" s="85">
        <f t="shared" si="9"/>
        <v>11.17</v>
      </c>
      <c r="H23" s="85">
        <f t="shared" si="1"/>
        <v>44.68</v>
      </c>
      <c r="I23" s="85">
        <v>10</v>
      </c>
      <c r="J23" s="85">
        <v>8</v>
      </c>
      <c r="K23" s="81">
        <f t="shared" si="2"/>
        <v>62.68</v>
      </c>
      <c r="L23" s="81">
        <f t="shared" si="3"/>
        <v>4</v>
      </c>
      <c r="M23" s="81">
        <f t="shared" si="4"/>
        <v>44.68</v>
      </c>
      <c r="N23" s="81">
        <f t="shared" si="5"/>
        <v>10</v>
      </c>
      <c r="O23" s="81">
        <f t="shared" si="6"/>
        <v>8</v>
      </c>
      <c r="P23" s="81">
        <f t="shared" si="7"/>
        <v>62.68</v>
      </c>
    </row>
    <row r="24" spans="1:16" s="82" customFormat="1" ht="16.5" customHeight="1">
      <c r="A24" s="253" t="s">
        <v>61</v>
      </c>
      <c r="B24" s="254"/>
      <c r="C24" s="254"/>
      <c r="D24" s="254"/>
      <c r="E24" s="254"/>
      <c r="F24" s="254"/>
      <c r="G24" s="254"/>
      <c r="H24" s="254"/>
      <c r="I24" s="254"/>
      <c r="J24" s="254"/>
      <c r="K24" s="255"/>
      <c r="L24" s="98">
        <f>SUM(L13:L23)</f>
        <v>82.199999999999989</v>
      </c>
      <c r="M24" s="98">
        <f>SUM(M13:M23)</f>
        <v>875.69999999999993</v>
      </c>
      <c r="N24" s="98">
        <f>SUM(N13:N23)</f>
        <v>470.36</v>
      </c>
      <c r="O24" s="98">
        <f>SUM(O13:O23)</f>
        <v>27.95</v>
      </c>
      <c r="P24" s="98">
        <f>SUM(P13:P23)</f>
        <v>1374.0100000000002</v>
      </c>
    </row>
    <row r="25" spans="1:16" s="82" customFormat="1" ht="17.25" customHeight="1">
      <c r="A25" s="242" t="s">
        <v>62</v>
      </c>
      <c r="B25" s="242"/>
      <c r="C25" s="242"/>
      <c r="D25" s="242"/>
      <c r="E25" s="242"/>
      <c r="F25" s="242"/>
      <c r="G25" s="242"/>
      <c r="H25" s="242"/>
      <c r="I25" s="36"/>
      <c r="J25" s="36"/>
      <c r="K25" s="36"/>
      <c r="L25" s="95"/>
      <c r="M25" s="95"/>
      <c r="N25" s="95"/>
      <c r="O25" s="95"/>
      <c r="P25" s="95"/>
    </row>
    <row r="26" spans="1:16">
      <c r="A26" s="152"/>
      <c r="B26" s="152"/>
      <c r="C26" s="99" t="s">
        <v>0</v>
      </c>
      <c r="D26" s="152"/>
      <c r="E26" s="152"/>
      <c r="F26" s="152"/>
      <c r="G26" s="152"/>
      <c r="H26" s="152"/>
    </row>
    <row r="27" spans="1:16">
      <c r="A27" s="242" t="s">
        <v>42</v>
      </c>
      <c r="B27" s="242"/>
      <c r="C27" s="242"/>
      <c r="D27" s="242"/>
      <c r="E27" s="242"/>
      <c r="F27" s="242"/>
      <c r="G27" s="242"/>
      <c r="H27" s="242"/>
    </row>
    <row r="28" spans="1:16" s="100" customFormat="1" ht="15">
      <c r="A28" s="124" t="s">
        <v>91</v>
      </c>
      <c r="B28" s="124"/>
      <c r="C28" s="124"/>
      <c r="D28" s="124"/>
      <c r="E28" s="70"/>
      <c r="F28" s="124"/>
      <c r="G28" s="124"/>
      <c r="H28" s="124"/>
      <c r="I28" s="36"/>
      <c r="J28" s="36"/>
      <c r="K28" s="36"/>
      <c r="L28" s="95"/>
      <c r="M28" s="95"/>
      <c r="N28" s="95"/>
      <c r="O28" s="95"/>
      <c r="P28" s="95"/>
    </row>
    <row r="29" spans="1:16" s="100" customFormat="1" ht="15">
      <c r="A29" s="223" t="s">
        <v>104</v>
      </c>
      <c r="B29" s="223"/>
      <c r="C29" s="223"/>
      <c r="D29" s="223"/>
      <c r="E29" s="223"/>
      <c r="F29" s="223"/>
      <c r="G29" s="223"/>
      <c r="H29" s="223"/>
      <c r="I29" s="36"/>
      <c r="J29" s="36"/>
      <c r="K29" s="36"/>
      <c r="L29" s="95"/>
      <c r="M29" s="95"/>
      <c r="N29" s="95"/>
      <c r="O29" s="95"/>
      <c r="P29" s="95"/>
    </row>
    <row r="30" spans="1:16" s="100" customFormat="1" ht="15">
      <c r="A30" s="150"/>
      <c r="B30" s="150"/>
      <c r="C30" s="123" t="s">
        <v>0</v>
      </c>
      <c r="D30" s="150"/>
      <c r="E30" s="152"/>
      <c r="F30" s="150"/>
      <c r="G30" s="150"/>
      <c r="H30" s="150"/>
      <c r="I30" s="36"/>
      <c r="J30" s="36"/>
      <c r="K30" s="36"/>
      <c r="L30" s="95"/>
      <c r="M30" s="95"/>
      <c r="N30" s="95"/>
      <c r="O30" s="95"/>
      <c r="P30" s="95"/>
    </row>
    <row r="31" spans="1:16" s="100" customFormat="1" ht="15">
      <c r="A31" s="223" t="s">
        <v>105</v>
      </c>
      <c r="B31" s="223"/>
      <c r="C31" s="223"/>
      <c r="D31" s="223"/>
      <c r="E31" s="223"/>
      <c r="F31" s="223"/>
      <c r="G31" s="223"/>
      <c r="H31" s="223"/>
      <c r="I31" s="36"/>
      <c r="J31" s="36"/>
      <c r="K31" s="36"/>
      <c r="L31" s="95"/>
      <c r="M31" s="95"/>
      <c r="N31" s="95"/>
      <c r="O31" s="95"/>
      <c r="P31" s="95"/>
    </row>
    <row r="32" spans="1:16">
      <c r="A32" s="125"/>
      <c r="B32" s="125"/>
      <c r="C32" s="125"/>
      <c r="D32" s="125"/>
      <c r="E32" s="71"/>
      <c r="F32" s="126"/>
      <c r="G32" s="126"/>
      <c r="H32" s="126"/>
      <c r="I32" s="71"/>
      <c r="J32" s="71"/>
    </row>
    <row r="33" spans="5:10">
      <c r="E33" s="71"/>
      <c r="F33" s="72"/>
      <c r="G33" s="73"/>
      <c r="H33" s="73"/>
      <c r="I33" s="72"/>
      <c r="J33" s="72"/>
    </row>
    <row r="34" spans="5:10">
      <c r="E34" s="71"/>
      <c r="F34" s="71"/>
      <c r="G34" s="71"/>
      <c r="H34" s="71"/>
      <c r="I34" s="71"/>
      <c r="J34" s="71"/>
    </row>
    <row r="35" spans="5:10">
      <c r="E35" s="71"/>
      <c r="F35" s="71"/>
      <c r="G35" s="71"/>
      <c r="H35" s="71"/>
      <c r="I35" s="71"/>
      <c r="J35" s="71"/>
    </row>
  </sheetData>
  <mergeCells count="23">
    <mergeCell ref="A31:H31"/>
    <mergeCell ref="F10:K10"/>
    <mergeCell ref="L10:P10"/>
    <mergeCell ref="A24:K24"/>
    <mergeCell ref="A25:H25"/>
    <mergeCell ref="A27:H27"/>
    <mergeCell ref="A29:H29"/>
    <mergeCell ref="A10:A11"/>
    <mergeCell ref="B10:B11"/>
    <mergeCell ref="C10:C11"/>
    <mergeCell ref="D10:D11"/>
    <mergeCell ref="E10:E11"/>
    <mergeCell ref="A7:P7"/>
    <mergeCell ref="A8:H8"/>
    <mergeCell ref="L8:M8"/>
    <mergeCell ref="N8:O8"/>
    <mergeCell ref="I9:P9"/>
    <mergeCell ref="A6:P6"/>
    <mergeCell ref="A1:P1"/>
    <mergeCell ref="A2:P2"/>
    <mergeCell ref="A3:P3"/>
    <mergeCell ref="A4:P4"/>
    <mergeCell ref="A5:P5"/>
  </mergeCells>
  <conditionalFormatting sqref="D13">
    <cfRule type="cellIs" dxfId="109" priority="25" stopIfTrue="1" operator="equal">
      <formula>0</formula>
    </cfRule>
    <cfRule type="expression" dxfId="108" priority="26" stopIfTrue="1">
      <formula>#DIV/0!</formula>
    </cfRule>
  </conditionalFormatting>
  <conditionalFormatting sqref="D14:D15">
    <cfRule type="cellIs" dxfId="107" priority="23" stopIfTrue="1" operator="equal">
      <formula>0</formula>
    </cfRule>
    <cfRule type="expression" dxfId="106" priority="24" stopIfTrue="1">
      <formula>#DIV/0!</formula>
    </cfRule>
  </conditionalFormatting>
  <conditionalFormatting sqref="D16">
    <cfRule type="cellIs" dxfId="105" priority="21" stopIfTrue="1" operator="equal">
      <formula>0</formula>
    </cfRule>
    <cfRule type="expression" dxfId="104" priority="22" stopIfTrue="1">
      <formula>#DIV/0!</formula>
    </cfRule>
  </conditionalFormatting>
  <conditionalFormatting sqref="D17:D18">
    <cfRule type="cellIs" dxfId="103" priority="19" stopIfTrue="1" operator="equal">
      <formula>0</formula>
    </cfRule>
    <cfRule type="expression" dxfId="102" priority="20" stopIfTrue="1">
      <formula>#DIV/0!</formula>
    </cfRule>
  </conditionalFormatting>
  <conditionalFormatting sqref="D19:D20">
    <cfRule type="cellIs" dxfId="101" priority="17" stopIfTrue="1" operator="equal">
      <formula>0</formula>
    </cfRule>
    <cfRule type="expression" dxfId="100" priority="18" stopIfTrue="1">
      <formula>#DIV/0!</formula>
    </cfRule>
  </conditionalFormatting>
  <conditionalFormatting sqref="D21:D22">
    <cfRule type="cellIs" dxfId="99" priority="15" stopIfTrue="1" operator="equal">
      <formula>0</formula>
    </cfRule>
    <cfRule type="expression" dxfId="98" priority="16" stopIfTrue="1">
      <formula>#DIV/0!</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zoomScaleNormal="100" workbookViewId="0">
      <selection activeCell="E16" sqref="E16"/>
    </sheetView>
  </sheetViews>
  <sheetFormatPr defaultColWidth="11.42578125" defaultRowHeight="15.75"/>
  <cols>
    <col min="1" max="1" width="13.28515625" style="36" customWidth="1"/>
    <col min="2" max="2" width="38.85546875" style="36" customWidth="1"/>
    <col min="3" max="3" width="14.42578125" style="36" customWidth="1"/>
    <col min="4" max="4" width="15" style="36" customWidth="1"/>
    <col min="5" max="5" width="10.140625" style="93" customWidth="1"/>
    <col min="6" max="244" width="11.42578125" style="93"/>
    <col min="245" max="245" width="4.7109375" style="93" customWidth="1"/>
    <col min="246" max="246" width="6.28515625" style="93" customWidth="1"/>
    <col min="247" max="247" width="38.85546875" style="93" customWidth="1"/>
    <col min="248" max="248" width="7" style="93" customWidth="1"/>
    <col min="249" max="249" width="6.7109375" style="93" customWidth="1"/>
    <col min="250" max="250" width="7.42578125" style="93" customWidth="1"/>
    <col min="251" max="251" width="6.85546875" style="93" customWidth="1"/>
    <col min="252" max="253" width="8.5703125" style="93" customWidth="1"/>
    <col min="254" max="254" width="7.7109375" style="93" customWidth="1"/>
    <col min="255" max="255" width="8.28515625" style="93" customWidth="1"/>
    <col min="256" max="256" width="7.28515625" style="93" customWidth="1"/>
    <col min="257" max="257" width="8" style="93" customWidth="1"/>
    <col min="258" max="258" width="9.42578125" style="93" customWidth="1"/>
    <col min="259" max="260" width="10" style="93" customWidth="1"/>
    <col min="261" max="261" width="10.140625" style="93" customWidth="1"/>
    <col min="262" max="500" width="11.42578125" style="93"/>
    <col min="501" max="501" width="4.7109375" style="93" customWidth="1"/>
    <col min="502" max="502" width="6.28515625" style="93" customWidth="1"/>
    <col min="503" max="503" width="38.85546875" style="93" customWidth="1"/>
    <col min="504" max="504" width="7" style="93" customWidth="1"/>
    <col min="505" max="505" width="6.7109375" style="93" customWidth="1"/>
    <col min="506" max="506" width="7.42578125" style="93" customWidth="1"/>
    <col min="507" max="507" width="6.85546875" style="93" customWidth="1"/>
    <col min="508" max="509" width="8.5703125" style="93" customWidth="1"/>
    <col min="510" max="510" width="7.7109375" style="93" customWidth="1"/>
    <col min="511" max="511" width="8.28515625" style="93" customWidth="1"/>
    <col min="512" max="512" width="7.28515625" style="93" customWidth="1"/>
    <col min="513" max="513" width="8" style="93" customWidth="1"/>
    <col min="514" max="514" width="9.42578125" style="93" customWidth="1"/>
    <col min="515" max="516" width="10" style="93" customWidth="1"/>
    <col min="517" max="517" width="10.140625" style="93" customWidth="1"/>
    <col min="518" max="756" width="11.42578125" style="93"/>
    <col min="757" max="757" width="4.7109375" style="93" customWidth="1"/>
    <col min="758" max="758" width="6.28515625" style="93" customWidth="1"/>
    <col min="759" max="759" width="38.85546875" style="93" customWidth="1"/>
    <col min="760" max="760" width="7" style="93" customWidth="1"/>
    <col min="761" max="761" width="6.7109375" style="93" customWidth="1"/>
    <col min="762" max="762" width="7.42578125" style="93" customWidth="1"/>
    <col min="763" max="763" width="6.85546875" style="93" customWidth="1"/>
    <col min="764" max="765" width="8.5703125" style="93" customWidth="1"/>
    <col min="766" max="766" width="7.7109375" style="93" customWidth="1"/>
    <col min="767" max="767" width="8.28515625" style="93" customWidth="1"/>
    <col min="768" max="768" width="7.28515625" style="93" customWidth="1"/>
    <col min="769" max="769" width="8" style="93" customWidth="1"/>
    <col min="770" max="770" width="9.42578125" style="93" customWidth="1"/>
    <col min="771" max="772" width="10" style="93" customWidth="1"/>
    <col min="773" max="773" width="10.140625" style="93" customWidth="1"/>
    <col min="774" max="1012" width="11.42578125" style="93"/>
    <col min="1013" max="1013" width="4.7109375" style="93" customWidth="1"/>
    <col min="1014" max="1014" width="6.28515625" style="93" customWidth="1"/>
    <col min="1015" max="1015" width="38.85546875" style="93" customWidth="1"/>
    <col min="1016" max="1016" width="7" style="93" customWidth="1"/>
    <col min="1017" max="1017" width="6.7109375" style="93" customWidth="1"/>
    <col min="1018" max="1018" width="7.42578125" style="93" customWidth="1"/>
    <col min="1019" max="1019" width="6.85546875" style="93" customWidth="1"/>
    <col min="1020" max="1021" width="8.5703125" style="93" customWidth="1"/>
    <col min="1022" max="1022" width="7.7109375" style="93" customWidth="1"/>
    <col min="1023" max="1023" width="8.28515625" style="93" customWidth="1"/>
    <col min="1024" max="1024" width="7.28515625" style="93" customWidth="1"/>
    <col min="1025" max="1025" width="8" style="93" customWidth="1"/>
    <col min="1026" max="1026" width="9.42578125" style="93" customWidth="1"/>
    <col min="1027" max="1028" width="10" style="93" customWidth="1"/>
    <col min="1029" max="1029" width="10.140625" style="93" customWidth="1"/>
    <col min="1030" max="1268" width="11.42578125" style="93"/>
    <col min="1269" max="1269" width="4.7109375" style="93" customWidth="1"/>
    <col min="1270" max="1270" width="6.28515625" style="93" customWidth="1"/>
    <col min="1271" max="1271" width="38.85546875" style="93" customWidth="1"/>
    <col min="1272" max="1272" width="7" style="93" customWidth="1"/>
    <col min="1273" max="1273" width="6.7109375" style="93" customWidth="1"/>
    <col min="1274" max="1274" width="7.42578125" style="93" customWidth="1"/>
    <col min="1275" max="1275" width="6.85546875" style="93" customWidth="1"/>
    <col min="1276" max="1277" width="8.5703125" style="93" customWidth="1"/>
    <col min="1278" max="1278" width="7.7109375" style="93" customWidth="1"/>
    <col min="1279" max="1279" width="8.28515625" style="93" customWidth="1"/>
    <col min="1280" max="1280" width="7.28515625" style="93" customWidth="1"/>
    <col min="1281" max="1281" width="8" style="93" customWidth="1"/>
    <col min="1282" max="1282" width="9.42578125" style="93" customWidth="1"/>
    <col min="1283" max="1284" width="10" style="93" customWidth="1"/>
    <col min="1285" max="1285" width="10.140625" style="93" customWidth="1"/>
    <col min="1286" max="1524" width="11.42578125" style="93"/>
    <col min="1525" max="1525" width="4.7109375" style="93" customWidth="1"/>
    <col min="1526" max="1526" width="6.28515625" style="93" customWidth="1"/>
    <col min="1527" max="1527" width="38.85546875" style="93" customWidth="1"/>
    <col min="1528" max="1528" width="7" style="93" customWidth="1"/>
    <col min="1529" max="1529" width="6.7109375" style="93" customWidth="1"/>
    <col min="1530" max="1530" width="7.42578125" style="93" customWidth="1"/>
    <col min="1531" max="1531" width="6.85546875" style="93" customWidth="1"/>
    <col min="1532" max="1533" width="8.5703125" style="93" customWidth="1"/>
    <col min="1534" max="1534" width="7.7109375" style="93" customWidth="1"/>
    <col min="1535" max="1535" width="8.28515625" style="93" customWidth="1"/>
    <col min="1536" max="1536" width="7.28515625" style="93" customWidth="1"/>
    <col min="1537" max="1537" width="8" style="93" customWidth="1"/>
    <col min="1538" max="1538" width="9.42578125" style="93" customWidth="1"/>
    <col min="1539" max="1540" width="10" style="93" customWidth="1"/>
    <col min="1541" max="1541" width="10.140625" style="93" customWidth="1"/>
    <col min="1542" max="1780" width="11.42578125" style="93"/>
    <col min="1781" max="1781" width="4.7109375" style="93" customWidth="1"/>
    <col min="1782" max="1782" width="6.28515625" style="93" customWidth="1"/>
    <col min="1783" max="1783" width="38.85546875" style="93" customWidth="1"/>
    <col min="1784" max="1784" width="7" style="93" customWidth="1"/>
    <col min="1785" max="1785" width="6.7109375" style="93" customWidth="1"/>
    <col min="1786" max="1786" width="7.42578125" style="93" customWidth="1"/>
    <col min="1787" max="1787" width="6.85546875" style="93" customWidth="1"/>
    <col min="1788" max="1789" width="8.5703125" style="93" customWidth="1"/>
    <col min="1790" max="1790" width="7.7109375" style="93" customWidth="1"/>
    <col min="1791" max="1791" width="8.28515625" style="93" customWidth="1"/>
    <col min="1792" max="1792" width="7.28515625" style="93" customWidth="1"/>
    <col min="1793" max="1793" width="8" style="93" customWidth="1"/>
    <col min="1794" max="1794" width="9.42578125" style="93" customWidth="1"/>
    <col min="1795" max="1796" width="10" style="93" customWidth="1"/>
    <col min="1797" max="1797" width="10.140625" style="93" customWidth="1"/>
    <col min="1798" max="2036" width="11.42578125" style="93"/>
    <col min="2037" max="2037" width="4.7109375" style="93" customWidth="1"/>
    <col min="2038" max="2038" width="6.28515625" style="93" customWidth="1"/>
    <col min="2039" max="2039" width="38.85546875" style="93" customWidth="1"/>
    <col min="2040" max="2040" width="7" style="93" customWidth="1"/>
    <col min="2041" max="2041" width="6.7109375" style="93" customWidth="1"/>
    <col min="2042" max="2042" width="7.42578125" style="93" customWidth="1"/>
    <col min="2043" max="2043" width="6.85546875" style="93" customWidth="1"/>
    <col min="2044" max="2045" width="8.5703125" style="93" customWidth="1"/>
    <col min="2046" max="2046" width="7.7109375" style="93" customWidth="1"/>
    <col min="2047" max="2047" width="8.28515625" style="93" customWidth="1"/>
    <col min="2048" max="2048" width="7.28515625" style="93" customWidth="1"/>
    <col min="2049" max="2049" width="8" style="93" customWidth="1"/>
    <col min="2050" max="2050" width="9.42578125" style="93" customWidth="1"/>
    <col min="2051" max="2052" width="10" style="93" customWidth="1"/>
    <col min="2053" max="2053" width="10.140625" style="93" customWidth="1"/>
    <col min="2054" max="2292" width="11.42578125" style="93"/>
    <col min="2293" max="2293" width="4.7109375" style="93" customWidth="1"/>
    <col min="2294" max="2294" width="6.28515625" style="93" customWidth="1"/>
    <col min="2295" max="2295" width="38.85546875" style="93" customWidth="1"/>
    <col min="2296" max="2296" width="7" style="93" customWidth="1"/>
    <col min="2297" max="2297" width="6.7109375" style="93" customWidth="1"/>
    <col min="2298" max="2298" width="7.42578125" style="93" customWidth="1"/>
    <col min="2299" max="2299" width="6.85546875" style="93" customWidth="1"/>
    <col min="2300" max="2301" width="8.5703125" style="93" customWidth="1"/>
    <col min="2302" max="2302" width="7.7109375" style="93" customWidth="1"/>
    <col min="2303" max="2303" width="8.28515625" style="93" customWidth="1"/>
    <col min="2304" max="2304" width="7.28515625" style="93" customWidth="1"/>
    <col min="2305" max="2305" width="8" style="93" customWidth="1"/>
    <col min="2306" max="2306" width="9.42578125" style="93" customWidth="1"/>
    <col min="2307" max="2308" width="10" style="93" customWidth="1"/>
    <col min="2309" max="2309" width="10.140625" style="93" customWidth="1"/>
    <col min="2310" max="2548" width="11.42578125" style="93"/>
    <col min="2549" max="2549" width="4.7109375" style="93" customWidth="1"/>
    <col min="2550" max="2550" width="6.28515625" style="93" customWidth="1"/>
    <col min="2551" max="2551" width="38.85546875" style="93" customWidth="1"/>
    <col min="2552" max="2552" width="7" style="93" customWidth="1"/>
    <col min="2553" max="2553" width="6.7109375" style="93" customWidth="1"/>
    <col min="2554" max="2554" width="7.42578125" style="93" customWidth="1"/>
    <col min="2555" max="2555" width="6.85546875" style="93" customWidth="1"/>
    <col min="2556" max="2557" width="8.5703125" style="93" customWidth="1"/>
    <col min="2558" max="2558" width="7.7109375" style="93" customWidth="1"/>
    <col min="2559" max="2559" width="8.28515625" style="93" customWidth="1"/>
    <col min="2560" max="2560" width="7.28515625" style="93" customWidth="1"/>
    <col min="2561" max="2561" width="8" style="93" customWidth="1"/>
    <col min="2562" max="2562" width="9.42578125" style="93" customWidth="1"/>
    <col min="2563" max="2564" width="10" style="93" customWidth="1"/>
    <col min="2565" max="2565" width="10.140625" style="93" customWidth="1"/>
    <col min="2566" max="2804" width="11.42578125" style="93"/>
    <col min="2805" max="2805" width="4.7109375" style="93" customWidth="1"/>
    <col min="2806" max="2806" width="6.28515625" style="93" customWidth="1"/>
    <col min="2807" max="2807" width="38.85546875" style="93" customWidth="1"/>
    <col min="2808" max="2808" width="7" style="93" customWidth="1"/>
    <col min="2809" max="2809" width="6.7109375" style="93" customWidth="1"/>
    <col min="2810" max="2810" width="7.42578125" style="93" customWidth="1"/>
    <col min="2811" max="2811" width="6.85546875" style="93" customWidth="1"/>
    <col min="2812" max="2813" width="8.5703125" style="93" customWidth="1"/>
    <col min="2814" max="2814" width="7.7109375" style="93" customWidth="1"/>
    <col min="2815" max="2815" width="8.28515625" style="93" customWidth="1"/>
    <col min="2816" max="2816" width="7.28515625" style="93" customWidth="1"/>
    <col min="2817" max="2817" width="8" style="93" customWidth="1"/>
    <col min="2818" max="2818" width="9.42578125" style="93" customWidth="1"/>
    <col min="2819" max="2820" width="10" style="93" customWidth="1"/>
    <col min="2821" max="2821" width="10.140625" style="93" customWidth="1"/>
    <col min="2822" max="3060" width="11.42578125" style="93"/>
    <col min="3061" max="3061" width="4.7109375" style="93" customWidth="1"/>
    <col min="3062" max="3062" width="6.28515625" style="93" customWidth="1"/>
    <col min="3063" max="3063" width="38.85546875" style="93" customWidth="1"/>
    <col min="3064" max="3064" width="7" style="93" customWidth="1"/>
    <col min="3065" max="3065" width="6.7109375" style="93" customWidth="1"/>
    <col min="3066" max="3066" width="7.42578125" style="93" customWidth="1"/>
    <col min="3067" max="3067" width="6.85546875" style="93" customWidth="1"/>
    <col min="3068" max="3069" width="8.5703125" style="93" customWidth="1"/>
    <col min="3070" max="3070" width="7.7109375" style="93" customWidth="1"/>
    <col min="3071" max="3071" width="8.28515625" style="93" customWidth="1"/>
    <col min="3072" max="3072" width="7.28515625" style="93" customWidth="1"/>
    <col min="3073" max="3073" width="8" style="93" customWidth="1"/>
    <col min="3074" max="3074" width="9.42578125" style="93" customWidth="1"/>
    <col min="3075" max="3076" width="10" style="93" customWidth="1"/>
    <col min="3077" max="3077" width="10.140625" style="93" customWidth="1"/>
    <col min="3078" max="3316" width="11.42578125" style="93"/>
    <col min="3317" max="3317" width="4.7109375" style="93" customWidth="1"/>
    <col min="3318" max="3318" width="6.28515625" style="93" customWidth="1"/>
    <col min="3319" max="3319" width="38.85546875" style="93" customWidth="1"/>
    <col min="3320" max="3320" width="7" style="93" customWidth="1"/>
    <col min="3321" max="3321" width="6.7109375" style="93" customWidth="1"/>
    <col min="3322" max="3322" width="7.42578125" style="93" customWidth="1"/>
    <col min="3323" max="3323" width="6.85546875" style="93" customWidth="1"/>
    <col min="3324" max="3325" width="8.5703125" style="93" customWidth="1"/>
    <col min="3326" max="3326" width="7.7109375" style="93" customWidth="1"/>
    <col min="3327" max="3327" width="8.28515625" style="93" customWidth="1"/>
    <col min="3328" max="3328" width="7.28515625" style="93" customWidth="1"/>
    <col min="3329" max="3329" width="8" style="93" customWidth="1"/>
    <col min="3330" max="3330" width="9.42578125" style="93" customWidth="1"/>
    <col min="3331" max="3332" width="10" style="93" customWidth="1"/>
    <col min="3333" max="3333" width="10.140625" style="93" customWidth="1"/>
    <col min="3334" max="3572" width="11.42578125" style="93"/>
    <col min="3573" max="3573" width="4.7109375" style="93" customWidth="1"/>
    <col min="3574" max="3574" width="6.28515625" style="93" customWidth="1"/>
    <col min="3575" max="3575" width="38.85546875" style="93" customWidth="1"/>
    <col min="3576" max="3576" width="7" style="93" customWidth="1"/>
    <col min="3577" max="3577" width="6.7109375" style="93" customWidth="1"/>
    <col min="3578" max="3578" width="7.42578125" style="93" customWidth="1"/>
    <col min="3579" max="3579" width="6.85546875" style="93" customWidth="1"/>
    <col min="3580" max="3581" width="8.5703125" style="93" customWidth="1"/>
    <col min="3582" max="3582" width="7.7109375" style="93" customWidth="1"/>
    <col min="3583" max="3583" width="8.28515625" style="93" customWidth="1"/>
    <col min="3584" max="3584" width="7.28515625" style="93" customWidth="1"/>
    <col min="3585" max="3585" width="8" style="93" customWidth="1"/>
    <col min="3586" max="3586" width="9.42578125" style="93" customWidth="1"/>
    <col min="3587" max="3588" width="10" style="93" customWidth="1"/>
    <col min="3589" max="3589" width="10.140625" style="93" customWidth="1"/>
    <col min="3590" max="3828" width="11.42578125" style="93"/>
    <col min="3829" max="3829" width="4.7109375" style="93" customWidth="1"/>
    <col min="3830" max="3830" width="6.28515625" style="93" customWidth="1"/>
    <col min="3831" max="3831" width="38.85546875" style="93" customWidth="1"/>
    <col min="3832" max="3832" width="7" style="93" customWidth="1"/>
    <col min="3833" max="3833" width="6.7109375" style="93" customWidth="1"/>
    <col min="3834" max="3834" width="7.42578125" style="93" customWidth="1"/>
    <col min="3835" max="3835" width="6.85546875" style="93" customWidth="1"/>
    <col min="3836" max="3837" width="8.5703125" style="93" customWidth="1"/>
    <col min="3838" max="3838" width="7.7109375" style="93" customWidth="1"/>
    <col min="3839" max="3839" width="8.28515625" style="93" customWidth="1"/>
    <col min="3840" max="3840" width="7.28515625" style="93" customWidth="1"/>
    <col min="3841" max="3841" width="8" style="93" customWidth="1"/>
    <col min="3842" max="3842" width="9.42578125" style="93" customWidth="1"/>
    <col min="3843" max="3844" width="10" style="93" customWidth="1"/>
    <col min="3845" max="3845" width="10.140625" style="93" customWidth="1"/>
    <col min="3846" max="4084" width="11.42578125" style="93"/>
    <col min="4085" max="4085" width="4.7109375" style="93" customWidth="1"/>
    <col min="4086" max="4086" width="6.28515625" style="93" customWidth="1"/>
    <col min="4087" max="4087" width="38.85546875" style="93" customWidth="1"/>
    <col min="4088" max="4088" width="7" style="93" customWidth="1"/>
    <col min="4089" max="4089" width="6.7109375" style="93" customWidth="1"/>
    <col min="4090" max="4090" width="7.42578125" style="93" customWidth="1"/>
    <col min="4091" max="4091" width="6.85546875" style="93" customWidth="1"/>
    <col min="4092" max="4093" width="8.5703125" style="93" customWidth="1"/>
    <col min="4094" max="4094" width="7.7109375" style="93" customWidth="1"/>
    <col min="4095" max="4095" width="8.28515625" style="93" customWidth="1"/>
    <col min="4096" max="4096" width="7.28515625" style="93" customWidth="1"/>
    <col min="4097" max="4097" width="8" style="93" customWidth="1"/>
    <col min="4098" max="4098" width="9.42578125" style="93" customWidth="1"/>
    <col min="4099" max="4100" width="10" style="93" customWidth="1"/>
    <col min="4101" max="4101" width="10.140625" style="93" customWidth="1"/>
    <col min="4102" max="4340" width="11.42578125" style="93"/>
    <col min="4341" max="4341" width="4.7109375" style="93" customWidth="1"/>
    <col min="4342" max="4342" width="6.28515625" style="93" customWidth="1"/>
    <col min="4343" max="4343" width="38.85546875" style="93" customWidth="1"/>
    <col min="4344" max="4344" width="7" style="93" customWidth="1"/>
    <col min="4345" max="4345" width="6.7109375" style="93" customWidth="1"/>
    <col min="4346" max="4346" width="7.42578125" style="93" customWidth="1"/>
    <col min="4347" max="4347" width="6.85546875" style="93" customWidth="1"/>
    <col min="4348" max="4349" width="8.5703125" style="93" customWidth="1"/>
    <col min="4350" max="4350" width="7.7109375" style="93" customWidth="1"/>
    <col min="4351" max="4351" width="8.28515625" style="93" customWidth="1"/>
    <col min="4352" max="4352" width="7.28515625" style="93" customWidth="1"/>
    <col min="4353" max="4353" width="8" style="93" customWidth="1"/>
    <col min="4354" max="4354" width="9.42578125" style="93" customWidth="1"/>
    <col min="4355" max="4356" width="10" style="93" customWidth="1"/>
    <col min="4357" max="4357" width="10.140625" style="93" customWidth="1"/>
    <col min="4358" max="4596" width="11.42578125" style="93"/>
    <col min="4597" max="4597" width="4.7109375" style="93" customWidth="1"/>
    <col min="4598" max="4598" width="6.28515625" style="93" customWidth="1"/>
    <col min="4599" max="4599" width="38.85546875" style="93" customWidth="1"/>
    <col min="4600" max="4600" width="7" style="93" customWidth="1"/>
    <col min="4601" max="4601" width="6.7109375" style="93" customWidth="1"/>
    <col min="4602" max="4602" width="7.42578125" style="93" customWidth="1"/>
    <col min="4603" max="4603" width="6.85546875" style="93" customWidth="1"/>
    <col min="4604" max="4605" width="8.5703125" style="93" customWidth="1"/>
    <col min="4606" max="4606" width="7.7109375" style="93" customWidth="1"/>
    <col min="4607" max="4607" width="8.28515625" style="93" customWidth="1"/>
    <col min="4608" max="4608" width="7.28515625" style="93" customWidth="1"/>
    <col min="4609" max="4609" width="8" style="93" customWidth="1"/>
    <col min="4610" max="4610" width="9.42578125" style="93" customWidth="1"/>
    <col min="4611" max="4612" width="10" style="93" customWidth="1"/>
    <col min="4613" max="4613" width="10.140625" style="93" customWidth="1"/>
    <col min="4614" max="4852" width="11.42578125" style="93"/>
    <col min="4853" max="4853" width="4.7109375" style="93" customWidth="1"/>
    <col min="4854" max="4854" width="6.28515625" style="93" customWidth="1"/>
    <col min="4855" max="4855" width="38.85546875" style="93" customWidth="1"/>
    <col min="4856" max="4856" width="7" style="93" customWidth="1"/>
    <col min="4857" max="4857" width="6.7109375" style="93" customWidth="1"/>
    <col min="4858" max="4858" width="7.42578125" style="93" customWidth="1"/>
    <col min="4859" max="4859" width="6.85546875" style="93" customWidth="1"/>
    <col min="4860" max="4861" width="8.5703125" style="93" customWidth="1"/>
    <col min="4862" max="4862" width="7.7109375" style="93" customWidth="1"/>
    <col min="4863" max="4863" width="8.28515625" style="93" customWidth="1"/>
    <col min="4864" max="4864" width="7.28515625" style="93" customWidth="1"/>
    <col min="4865" max="4865" width="8" style="93" customWidth="1"/>
    <col min="4866" max="4866" width="9.42578125" style="93" customWidth="1"/>
    <col min="4867" max="4868" width="10" style="93" customWidth="1"/>
    <col min="4869" max="4869" width="10.140625" style="93" customWidth="1"/>
    <col min="4870" max="5108" width="11.42578125" style="93"/>
    <col min="5109" max="5109" width="4.7109375" style="93" customWidth="1"/>
    <col min="5110" max="5110" width="6.28515625" style="93" customWidth="1"/>
    <col min="5111" max="5111" width="38.85546875" style="93" customWidth="1"/>
    <col min="5112" max="5112" width="7" style="93" customWidth="1"/>
    <col min="5113" max="5113" width="6.7109375" style="93" customWidth="1"/>
    <col min="5114" max="5114" width="7.42578125" style="93" customWidth="1"/>
    <col min="5115" max="5115" width="6.85546875" style="93" customWidth="1"/>
    <col min="5116" max="5117" width="8.5703125" style="93" customWidth="1"/>
    <col min="5118" max="5118" width="7.7109375" style="93" customWidth="1"/>
    <col min="5119" max="5119" width="8.28515625" style="93" customWidth="1"/>
    <col min="5120" max="5120" width="7.28515625" style="93" customWidth="1"/>
    <col min="5121" max="5121" width="8" style="93" customWidth="1"/>
    <col min="5122" max="5122" width="9.42578125" style="93" customWidth="1"/>
    <col min="5123" max="5124" width="10" style="93" customWidth="1"/>
    <col min="5125" max="5125" width="10.140625" style="93" customWidth="1"/>
    <col min="5126" max="5364" width="11.42578125" style="93"/>
    <col min="5365" max="5365" width="4.7109375" style="93" customWidth="1"/>
    <col min="5366" max="5366" width="6.28515625" style="93" customWidth="1"/>
    <col min="5367" max="5367" width="38.85546875" style="93" customWidth="1"/>
    <col min="5368" max="5368" width="7" style="93" customWidth="1"/>
    <col min="5369" max="5369" width="6.7109375" style="93" customWidth="1"/>
    <col min="5370" max="5370" width="7.42578125" style="93" customWidth="1"/>
    <col min="5371" max="5371" width="6.85546875" style="93" customWidth="1"/>
    <col min="5372" max="5373" width="8.5703125" style="93" customWidth="1"/>
    <col min="5374" max="5374" width="7.7109375" style="93" customWidth="1"/>
    <col min="5375" max="5375" width="8.28515625" style="93" customWidth="1"/>
    <col min="5376" max="5376" width="7.28515625" style="93" customWidth="1"/>
    <col min="5377" max="5377" width="8" style="93" customWidth="1"/>
    <col min="5378" max="5378" width="9.42578125" style="93" customWidth="1"/>
    <col min="5379" max="5380" width="10" style="93" customWidth="1"/>
    <col min="5381" max="5381" width="10.140625" style="93" customWidth="1"/>
    <col min="5382" max="5620" width="11.42578125" style="93"/>
    <col min="5621" max="5621" width="4.7109375" style="93" customWidth="1"/>
    <col min="5622" max="5622" width="6.28515625" style="93" customWidth="1"/>
    <col min="5623" max="5623" width="38.85546875" style="93" customWidth="1"/>
    <col min="5624" max="5624" width="7" style="93" customWidth="1"/>
    <col min="5625" max="5625" width="6.7109375" style="93" customWidth="1"/>
    <col min="5626" max="5626" width="7.42578125" style="93" customWidth="1"/>
    <col min="5627" max="5627" width="6.85546875" style="93" customWidth="1"/>
    <col min="5628" max="5629" width="8.5703125" style="93" customWidth="1"/>
    <col min="5630" max="5630" width="7.7109375" style="93" customWidth="1"/>
    <col min="5631" max="5631" width="8.28515625" style="93" customWidth="1"/>
    <col min="5632" max="5632" width="7.28515625" style="93" customWidth="1"/>
    <col min="5633" max="5633" width="8" style="93" customWidth="1"/>
    <col min="5634" max="5634" width="9.42578125" style="93" customWidth="1"/>
    <col min="5635" max="5636" width="10" style="93" customWidth="1"/>
    <col min="5637" max="5637" width="10.140625" style="93" customWidth="1"/>
    <col min="5638" max="5876" width="11.42578125" style="93"/>
    <col min="5877" max="5877" width="4.7109375" style="93" customWidth="1"/>
    <col min="5878" max="5878" width="6.28515625" style="93" customWidth="1"/>
    <col min="5879" max="5879" width="38.85546875" style="93" customWidth="1"/>
    <col min="5880" max="5880" width="7" style="93" customWidth="1"/>
    <col min="5881" max="5881" width="6.7109375" style="93" customWidth="1"/>
    <col min="5882" max="5882" width="7.42578125" style="93" customWidth="1"/>
    <col min="5883" max="5883" width="6.85546875" style="93" customWidth="1"/>
    <col min="5884" max="5885" width="8.5703125" style="93" customWidth="1"/>
    <col min="5886" max="5886" width="7.7109375" style="93" customWidth="1"/>
    <col min="5887" max="5887" width="8.28515625" style="93" customWidth="1"/>
    <col min="5888" max="5888" width="7.28515625" style="93" customWidth="1"/>
    <col min="5889" max="5889" width="8" style="93" customWidth="1"/>
    <col min="5890" max="5890" width="9.42578125" style="93" customWidth="1"/>
    <col min="5891" max="5892" width="10" style="93" customWidth="1"/>
    <col min="5893" max="5893" width="10.140625" style="93" customWidth="1"/>
    <col min="5894" max="6132" width="11.42578125" style="93"/>
    <col min="6133" max="6133" width="4.7109375" style="93" customWidth="1"/>
    <col min="6134" max="6134" width="6.28515625" style="93" customWidth="1"/>
    <col min="6135" max="6135" width="38.85546875" style="93" customWidth="1"/>
    <col min="6136" max="6136" width="7" style="93" customWidth="1"/>
    <col min="6137" max="6137" width="6.7109375" style="93" customWidth="1"/>
    <col min="6138" max="6138" width="7.42578125" style="93" customWidth="1"/>
    <col min="6139" max="6139" width="6.85546875" style="93" customWidth="1"/>
    <col min="6140" max="6141" width="8.5703125" style="93" customWidth="1"/>
    <col min="6142" max="6142" width="7.7109375" style="93" customWidth="1"/>
    <col min="6143" max="6143" width="8.28515625" style="93" customWidth="1"/>
    <col min="6144" max="6144" width="7.28515625" style="93" customWidth="1"/>
    <col min="6145" max="6145" width="8" style="93" customWidth="1"/>
    <col min="6146" max="6146" width="9.42578125" style="93" customWidth="1"/>
    <col min="6147" max="6148" width="10" style="93" customWidth="1"/>
    <col min="6149" max="6149" width="10.140625" style="93" customWidth="1"/>
    <col min="6150" max="6388" width="11.42578125" style="93"/>
    <col min="6389" max="6389" width="4.7109375" style="93" customWidth="1"/>
    <col min="6390" max="6390" width="6.28515625" style="93" customWidth="1"/>
    <col min="6391" max="6391" width="38.85546875" style="93" customWidth="1"/>
    <col min="6392" max="6392" width="7" style="93" customWidth="1"/>
    <col min="6393" max="6393" width="6.7109375" style="93" customWidth="1"/>
    <col min="6394" max="6394" width="7.42578125" style="93" customWidth="1"/>
    <col min="6395" max="6395" width="6.85546875" style="93" customWidth="1"/>
    <col min="6396" max="6397" width="8.5703125" style="93" customWidth="1"/>
    <col min="6398" max="6398" width="7.7109375" style="93" customWidth="1"/>
    <col min="6399" max="6399" width="8.28515625" style="93" customWidth="1"/>
    <col min="6400" max="6400" width="7.28515625" style="93" customWidth="1"/>
    <col min="6401" max="6401" width="8" style="93" customWidth="1"/>
    <col min="6402" max="6402" width="9.42578125" style="93" customWidth="1"/>
    <col min="6403" max="6404" width="10" style="93" customWidth="1"/>
    <col min="6405" max="6405" width="10.140625" style="93" customWidth="1"/>
    <col min="6406" max="6644" width="11.42578125" style="93"/>
    <col min="6645" max="6645" width="4.7109375" style="93" customWidth="1"/>
    <col min="6646" max="6646" width="6.28515625" style="93" customWidth="1"/>
    <col min="6647" max="6647" width="38.85546875" style="93" customWidth="1"/>
    <col min="6648" max="6648" width="7" style="93" customWidth="1"/>
    <col min="6649" max="6649" width="6.7109375" style="93" customWidth="1"/>
    <col min="6650" max="6650" width="7.42578125" style="93" customWidth="1"/>
    <col min="6651" max="6651" width="6.85546875" style="93" customWidth="1"/>
    <col min="6652" max="6653" width="8.5703125" style="93" customWidth="1"/>
    <col min="6654" max="6654" width="7.7109375" style="93" customWidth="1"/>
    <col min="6655" max="6655" width="8.28515625" style="93" customWidth="1"/>
    <col min="6656" max="6656" width="7.28515625" style="93" customWidth="1"/>
    <col min="6657" max="6657" width="8" style="93" customWidth="1"/>
    <col min="6658" max="6658" width="9.42578125" style="93" customWidth="1"/>
    <col min="6659" max="6660" width="10" style="93" customWidth="1"/>
    <col min="6661" max="6661" width="10.140625" style="93" customWidth="1"/>
    <col min="6662" max="6900" width="11.42578125" style="93"/>
    <col min="6901" max="6901" width="4.7109375" style="93" customWidth="1"/>
    <col min="6902" max="6902" width="6.28515625" style="93" customWidth="1"/>
    <col min="6903" max="6903" width="38.85546875" style="93" customWidth="1"/>
    <col min="6904" max="6904" width="7" style="93" customWidth="1"/>
    <col min="6905" max="6905" width="6.7109375" style="93" customWidth="1"/>
    <col min="6906" max="6906" width="7.42578125" style="93" customWidth="1"/>
    <col min="6907" max="6907" width="6.85546875" style="93" customWidth="1"/>
    <col min="6908" max="6909" width="8.5703125" style="93" customWidth="1"/>
    <col min="6910" max="6910" width="7.7109375" style="93" customWidth="1"/>
    <col min="6911" max="6911" width="8.28515625" style="93" customWidth="1"/>
    <col min="6912" max="6912" width="7.28515625" style="93" customWidth="1"/>
    <col min="6913" max="6913" width="8" style="93" customWidth="1"/>
    <col min="6914" max="6914" width="9.42578125" style="93" customWidth="1"/>
    <col min="6915" max="6916" width="10" style="93" customWidth="1"/>
    <col min="6917" max="6917" width="10.140625" style="93" customWidth="1"/>
    <col min="6918" max="7156" width="11.42578125" style="93"/>
    <col min="7157" max="7157" width="4.7109375" style="93" customWidth="1"/>
    <col min="7158" max="7158" width="6.28515625" style="93" customWidth="1"/>
    <col min="7159" max="7159" width="38.85546875" style="93" customWidth="1"/>
    <col min="7160" max="7160" width="7" style="93" customWidth="1"/>
    <col min="7161" max="7161" width="6.7109375" style="93" customWidth="1"/>
    <col min="7162" max="7162" width="7.42578125" style="93" customWidth="1"/>
    <col min="7163" max="7163" width="6.85546875" style="93" customWidth="1"/>
    <col min="7164" max="7165" width="8.5703125" style="93" customWidth="1"/>
    <col min="7166" max="7166" width="7.7109375" style="93" customWidth="1"/>
    <col min="7167" max="7167" width="8.28515625" style="93" customWidth="1"/>
    <col min="7168" max="7168" width="7.28515625" style="93" customWidth="1"/>
    <col min="7169" max="7169" width="8" style="93" customWidth="1"/>
    <col min="7170" max="7170" width="9.42578125" style="93" customWidth="1"/>
    <col min="7171" max="7172" width="10" style="93" customWidth="1"/>
    <col min="7173" max="7173" width="10.140625" style="93" customWidth="1"/>
    <col min="7174" max="7412" width="11.42578125" style="93"/>
    <col min="7413" max="7413" width="4.7109375" style="93" customWidth="1"/>
    <col min="7414" max="7414" width="6.28515625" style="93" customWidth="1"/>
    <col min="7415" max="7415" width="38.85546875" style="93" customWidth="1"/>
    <col min="7416" max="7416" width="7" style="93" customWidth="1"/>
    <col min="7417" max="7417" width="6.7109375" style="93" customWidth="1"/>
    <col min="7418" max="7418" width="7.42578125" style="93" customWidth="1"/>
    <col min="7419" max="7419" width="6.85546875" style="93" customWidth="1"/>
    <col min="7420" max="7421" width="8.5703125" style="93" customWidth="1"/>
    <col min="7422" max="7422" width="7.7109375" style="93" customWidth="1"/>
    <col min="7423" max="7423" width="8.28515625" style="93" customWidth="1"/>
    <col min="7424" max="7424" width="7.28515625" style="93" customWidth="1"/>
    <col min="7425" max="7425" width="8" style="93" customWidth="1"/>
    <col min="7426" max="7426" width="9.42578125" style="93" customWidth="1"/>
    <col min="7427" max="7428" width="10" style="93" customWidth="1"/>
    <col min="7429" max="7429" width="10.140625" style="93" customWidth="1"/>
    <col min="7430" max="7668" width="11.42578125" style="93"/>
    <col min="7669" max="7669" width="4.7109375" style="93" customWidth="1"/>
    <col min="7670" max="7670" width="6.28515625" style="93" customWidth="1"/>
    <col min="7671" max="7671" width="38.85546875" style="93" customWidth="1"/>
    <col min="7672" max="7672" width="7" style="93" customWidth="1"/>
    <col min="7673" max="7673" width="6.7109375" style="93" customWidth="1"/>
    <col min="7674" max="7674" width="7.42578125" style="93" customWidth="1"/>
    <col min="7675" max="7675" width="6.85546875" style="93" customWidth="1"/>
    <col min="7676" max="7677" width="8.5703125" style="93" customWidth="1"/>
    <col min="7678" max="7678" width="7.7109375" style="93" customWidth="1"/>
    <col min="7679" max="7679" width="8.28515625" style="93" customWidth="1"/>
    <col min="7680" max="7680" width="7.28515625" style="93" customWidth="1"/>
    <col min="7681" max="7681" width="8" style="93" customWidth="1"/>
    <col min="7682" max="7682" width="9.42578125" style="93" customWidth="1"/>
    <col min="7683" max="7684" width="10" style="93" customWidth="1"/>
    <col min="7685" max="7685" width="10.140625" style="93" customWidth="1"/>
    <col min="7686" max="7924" width="11.42578125" style="93"/>
    <col min="7925" max="7925" width="4.7109375" style="93" customWidth="1"/>
    <col min="7926" max="7926" width="6.28515625" style="93" customWidth="1"/>
    <col min="7927" max="7927" width="38.85546875" style="93" customWidth="1"/>
    <col min="7928" max="7928" width="7" style="93" customWidth="1"/>
    <col min="7929" max="7929" width="6.7109375" style="93" customWidth="1"/>
    <col min="7930" max="7930" width="7.42578125" style="93" customWidth="1"/>
    <col min="7931" max="7931" width="6.85546875" style="93" customWidth="1"/>
    <col min="7932" max="7933" width="8.5703125" style="93" customWidth="1"/>
    <col min="7934" max="7934" width="7.7109375" style="93" customWidth="1"/>
    <col min="7935" max="7935" width="8.28515625" style="93" customWidth="1"/>
    <col min="7936" max="7936" width="7.28515625" style="93" customWidth="1"/>
    <col min="7937" max="7937" width="8" style="93" customWidth="1"/>
    <col min="7938" max="7938" width="9.42578125" style="93" customWidth="1"/>
    <col min="7939" max="7940" width="10" style="93" customWidth="1"/>
    <col min="7941" max="7941" width="10.140625" style="93" customWidth="1"/>
    <col min="7942" max="8180" width="11.42578125" style="93"/>
    <col min="8181" max="8181" width="4.7109375" style="93" customWidth="1"/>
    <col min="8182" max="8182" width="6.28515625" style="93" customWidth="1"/>
    <col min="8183" max="8183" width="38.85546875" style="93" customWidth="1"/>
    <col min="8184" max="8184" width="7" style="93" customWidth="1"/>
    <col min="8185" max="8185" width="6.7109375" style="93" customWidth="1"/>
    <col min="8186" max="8186" width="7.42578125" style="93" customWidth="1"/>
    <col min="8187" max="8187" width="6.85546875" style="93" customWidth="1"/>
    <col min="8188" max="8189" width="8.5703125" style="93" customWidth="1"/>
    <col min="8190" max="8190" width="7.7109375" style="93" customWidth="1"/>
    <col min="8191" max="8191" width="8.28515625" style="93" customWidth="1"/>
    <col min="8192" max="8192" width="7.28515625" style="93" customWidth="1"/>
    <col min="8193" max="8193" width="8" style="93" customWidth="1"/>
    <col min="8194" max="8194" width="9.42578125" style="93" customWidth="1"/>
    <col min="8195" max="8196" width="10" style="93" customWidth="1"/>
    <col min="8197" max="8197" width="10.140625" style="93" customWidth="1"/>
    <col min="8198" max="8436" width="11.42578125" style="93"/>
    <col min="8437" max="8437" width="4.7109375" style="93" customWidth="1"/>
    <col min="8438" max="8438" width="6.28515625" style="93" customWidth="1"/>
    <col min="8439" max="8439" width="38.85546875" style="93" customWidth="1"/>
    <col min="8440" max="8440" width="7" style="93" customWidth="1"/>
    <col min="8441" max="8441" width="6.7109375" style="93" customWidth="1"/>
    <col min="8442" max="8442" width="7.42578125" style="93" customWidth="1"/>
    <col min="8443" max="8443" width="6.85546875" style="93" customWidth="1"/>
    <col min="8444" max="8445" width="8.5703125" style="93" customWidth="1"/>
    <col min="8446" max="8446" width="7.7109375" style="93" customWidth="1"/>
    <col min="8447" max="8447" width="8.28515625" style="93" customWidth="1"/>
    <col min="8448" max="8448" width="7.28515625" style="93" customWidth="1"/>
    <col min="8449" max="8449" width="8" style="93" customWidth="1"/>
    <col min="8450" max="8450" width="9.42578125" style="93" customWidth="1"/>
    <col min="8451" max="8452" width="10" style="93" customWidth="1"/>
    <col min="8453" max="8453" width="10.140625" style="93" customWidth="1"/>
    <col min="8454" max="8692" width="11.42578125" style="93"/>
    <col min="8693" max="8693" width="4.7109375" style="93" customWidth="1"/>
    <col min="8694" max="8694" width="6.28515625" style="93" customWidth="1"/>
    <col min="8695" max="8695" width="38.85546875" style="93" customWidth="1"/>
    <col min="8696" max="8696" width="7" style="93" customWidth="1"/>
    <col min="8697" max="8697" width="6.7109375" style="93" customWidth="1"/>
    <col min="8698" max="8698" width="7.42578125" style="93" customWidth="1"/>
    <col min="8699" max="8699" width="6.85546875" style="93" customWidth="1"/>
    <col min="8700" max="8701" width="8.5703125" style="93" customWidth="1"/>
    <col min="8702" max="8702" width="7.7109375" style="93" customWidth="1"/>
    <col min="8703" max="8703" width="8.28515625" style="93" customWidth="1"/>
    <col min="8704" max="8704" width="7.28515625" style="93" customWidth="1"/>
    <col min="8705" max="8705" width="8" style="93" customWidth="1"/>
    <col min="8706" max="8706" width="9.42578125" style="93" customWidth="1"/>
    <col min="8707" max="8708" width="10" style="93" customWidth="1"/>
    <col min="8709" max="8709" width="10.140625" style="93" customWidth="1"/>
    <col min="8710" max="8948" width="11.42578125" style="93"/>
    <col min="8949" max="8949" width="4.7109375" style="93" customWidth="1"/>
    <col min="8950" max="8950" width="6.28515625" style="93" customWidth="1"/>
    <col min="8951" max="8951" width="38.85546875" style="93" customWidth="1"/>
    <col min="8952" max="8952" width="7" style="93" customWidth="1"/>
    <col min="8953" max="8953" width="6.7109375" style="93" customWidth="1"/>
    <col min="8954" max="8954" width="7.42578125" style="93" customWidth="1"/>
    <col min="8955" max="8955" width="6.85546875" style="93" customWidth="1"/>
    <col min="8956" max="8957" width="8.5703125" style="93" customWidth="1"/>
    <col min="8958" max="8958" width="7.7109375" style="93" customWidth="1"/>
    <col min="8959" max="8959" width="8.28515625" style="93" customWidth="1"/>
    <col min="8960" max="8960" width="7.28515625" style="93" customWidth="1"/>
    <col min="8961" max="8961" width="8" style="93" customWidth="1"/>
    <col min="8962" max="8962" width="9.42578125" style="93" customWidth="1"/>
    <col min="8963" max="8964" width="10" style="93" customWidth="1"/>
    <col min="8965" max="8965" width="10.140625" style="93" customWidth="1"/>
    <col min="8966" max="9204" width="11.42578125" style="93"/>
    <col min="9205" max="9205" width="4.7109375" style="93" customWidth="1"/>
    <col min="9206" max="9206" width="6.28515625" style="93" customWidth="1"/>
    <col min="9207" max="9207" width="38.85546875" style="93" customWidth="1"/>
    <col min="9208" max="9208" width="7" style="93" customWidth="1"/>
    <col min="9209" max="9209" width="6.7109375" style="93" customWidth="1"/>
    <col min="9210" max="9210" width="7.42578125" style="93" customWidth="1"/>
    <col min="9211" max="9211" width="6.85546875" style="93" customWidth="1"/>
    <col min="9212" max="9213" width="8.5703125" style="93" customWidth="1"/>
    <col min="9214" max="9214" width="7.7109375" style="93" customWidth="1"/>
    <col min="9215" max="9215" width="8.28515625" style="93" customWidth="1"/>
    <col min="9216" max="9216" width="7.28515625" style="93" customWidth="1"/>
    <col min="9217" max="9217" width="8" style="93" customWidth="1"/>
    <col min="9218" max="9218" width="9.42578125" style="93" customWidth="1"/>
    <col min="9219" max="9220" width="10" style="93" customWidth="1"/>
    <col min="9221" max="9221" width="10.140625" style="93" customWidth="1"/>
    <col min="9222" max="9460" width="11.42578125" style="93"/>
    <col min="9461" max="9461" width="4.7109375" style="93" customWidth="1"/>
    <col min="9462" max="9462" width="6.28515625" style="93" customWidth="1"/>
    <col min="9463" max="9463" width="38.85546875" style="93" customWidth="1"/>
    <col min="9464" max="9464" width="7" style="93" customWidth="1"/>
    <col min="9465" max="9465" width="6.7109375" style="93" customWidth="1"/>
    <col min="9466" max="9466" width="7.42578125" style="93" customWidth="1"/>
    <col min="9467" max="9467" width="6.85546875" style="93" customWidth="1"/>
    <col min="9468" max="9469" width="8.5703125" style="93" customWidth="1"/>
    <col min="9470" max="9470" width="7.7109375" style="93" customWidth="1"/>
    <col min="9471" max="9471" width="8.28515625" style="93" customWidth="1"/>
    <col min="9472" max="9472" width="7.28515625" style="93" customWidth="1"/>
    <col min="9473" max="9473" width="8" style="93" customWidth="1"/>
    <col min="9474" max="9474" width="9.42578125" style="93" customWidth="1"/>
    <col min="9475" max="9476" width="10" style="93" customWidth="1"/>
    <col min="9477" max="9477" width="10.140625" style="93" customWidth="1"/>
    <col min="9478" max="9716" width="11.42578125" style="93"/>
    <col min="9717" max="9717" width="4.7109375" style="93" customWidth="1"/>
    <col min="9718" max="9718" width="6.28515625" style="93" customWidth="1"/>
    <col min="9719" max="9719" width="38.85546875" style="93" customWidth="1"/>
    <col min="9720" max="9720" width="7" style="93" customWidth="1"/>
    <col min="9721" max="9721" width="6.7109375" style="93" customWidth="1"/>
    <col min="9722" max="9722" width="7.42578125" style="93" customWidth="1"/>
    <col min="9723" max="9723" width="6.85546875" style="93" customWidth="1"/>
    <col min="9724" max="9725" width="8.5703125" style="93" customWidth="1"/>
    <col min="9726" max="9726" width="7.7109375" style="93" customWidth="1"/>
    <col min="9727" max="9727" width="8.28515625" style="93" customWidth="1"/>
    <col min="9728" max="9728" width="7.28515625" style="93" customWidth="1"/>
    <col min="9729" max="9729" width="8" style="93" customWidth="1"/>
    <col min="9730" max="9730" width="9.42578125" style="93" customWidth="1"/>
    <col min="9731" max="9732" width="10" style="93" customWidth="1"/>
    <col min="9733" max="9733" width="10.140625" style="93" customWidth="1"/>
    <col min="9734" max="9972" width="11.42578125" style="93"/>
    <col min="9973" max="9973" width="4.7109375" style="93" customWidth="1"/>
    <col min="9974" max="9974" width="6.28515625" style="93" customWidth="1"/>
    <col min="9975" max="9975" width="38.85546875" style="93" customWidth="1"/>
    <col min="9976" max="9976" width="7" style="93" customWidth="1"/>
    <col min="9977" max="9977" width="6.7109375" style="93" customWidth="1"/>
    <col min="9978" max="9978" width="7.42578125" style="93" customWidth="1"/>
    <col min="9979" max="9979" width="6.85546875" style="93" customWidth="1"/>
    <col min="9980" max="9981" width="8.5703125" style="93" customWidth="1"/>
    <col min="9982" max="9982" width="7.7109375" style="93" customWidth="1"/>
    <col min="9983" max="9983" width="8.28515625" style="93" customWidth="1"/>
    <col min="9984" max="9984" width="7.28515625" style="93" customWidth="1"/>
    <col min="9985" max="9985" width="8" style="93" customWidth="1"/>
    <col min="9986" max="9986" width="9.42578125" style="93" customWidth="1"/>
    <col min="9987" max="9988" width="10" style="93" customWidth="1"/>
    <col min="9989" max="9989" width="10.140625" style="93" customWidth="1"/>
    <col min="9990" max="10228" width="11.42578125" style="93"/>
    <col min="10229" max="10229" width="4.7109375" style="93" customWidth="1"/>
    <col min="10230" max="10230" width="6.28515625" style="93" customWidth="1"/>
    <col min="10231" max="10231" width="38.85546875" style="93" customWidth="1"/>
    <col min="10232" max="10232" width="7" style="93" customWidth="1"/>
    <col min="10233" max="10233" width="6.7109375" style="93" customWidth="1"/>
    <col min="10234" max="10234" width="7.42578125" style="93" customWidth="1"/>
    <col min="10235" max="10235" width="6.85546875" style="93" customWidth="1"/>
    <col min="10236" max="10237" width="8.5703125" style="93" customWidth="1"/>
    <col min="10238" max="10238" width="7.7109375" style="93" customWidth="1"/>
    <col min="10239" max="10239" width="8.28515625" style="93" customWidth="1"/>
    <col min="10240" max="10240" width="7.28515625" style="93" customWidth="1"/>
    <col min="10241" max="10241" width="8" style="93" customWidth="1"/>
    <col min="10242" max="10242" width="9.42578125" style="93" customWidth="1"/>
    <col min="10243" max="10244" width="10" style="93" customWidth="1"/>
    <col min="10245" max="10245" width="10.140625" style="93" customWidth="1"/>
    <col min="10246" max="10484" width="11.42578125" style="93"/>
    <col min="10485" max="10485" width="4.7109375" style="93" customWidth="1"/>
    <col min="10486" max="10486" width="6.28515625" style="93" customWidth="1"/>
    <col min="10487" max="10487" width="38.85546875" style="93" customWidth="1"/>
    <col min="10488" max="10488" width="7" style="93" customWidth="1"/>
    <col min="10489" max="10489" width="6.7109375" style="93" customWidth="1"/>
    <col min="10490" max="10490" width="7.42578125" style="93" customWidth="1"/>
    <col min="10491" max="10491" width="6.85546875" style="93" customWidth="1"/>
    <col min="10492" max="10493" width="8.5703125" style="93" customWidth="1"/>
    <col min="10494" max="10494" width="7.7109375" style="93" customWidth="1"/>
    <col min="10495" max="10495" width="8.28515625" style="93" customWidth="1"/>
    <col min="10496" max="10496" width="7.28515625" style="93" customWidth="1"/>
    <col min="10497" max="10497" width="8" style="93" customWidth="1"/>
    <col min="10498" max="10498" width="9.42578125" style="93" customWidth="1"/>
    <col min="10499" max="10500" width="10" style="93" customWidth="1"/>
    <col min="10501" max="10501" width="10.140625" style="93" customWidth="1"/>
    <col min="10502" max="10740" width="11.42578125" style="93"/>
    <col min="10741" max="10741" width="4.7109375" style="93" customWidth="1"/>
    <col min="10742" max="10742" width="6.28515625" style="93" customWidth="1"/>
    <col min="10743" max="10743" width="38.85546875" style="93" customWidth="1"/>
    <col min="10744" max="10744" width="7" style="93" customWidth="1"/>
    <col min="10745" max="10745" width="6.7109375" style="93" customWidth="1"/>
    <col min="10746" max="10746" width="7.42578125" style="93" customWidth="1"/>
    <col min="10747" max="10747" width="6.85546875" style="93" customWidth="1"/>
    <col min="10748" max="10749" width="8.5703125" style="93" customWidth="1"/>
    <col min="10750" max="10750" width="7.7109375" style="93" customWidth="1"/>
    <col min="10751" max="10751" width="8.28515625" style="93" customWidth="1"/>
    <col min="10752" max="10752" width="7.28515625" style="93" customWidth="1"/>
    <col min="10753" max="10753" width="8" style="93" customWidth="1"/>
    <col min="10754" max="10754" width="9.42578125" style="93" customWidth="1"/>
    <col min="10755" max="10756" width="10" style="93" customWidth="1"/>
    <col min="10757" max="10757" width="10.140625" style="93" customWidth="1"/>
    <col min="10758" max="10996" width="11.42578125" style="93"/>
    <col min="10997" max="10997" width="4.7109375" style="93" customWidth="1"/>
    <col min="10998" max="10998" width="6.28515625" style="93" customWidth="1"/>
    <col min="10999" max="10999" width="38.85546875" style="93" customWidth="1"/>
    <col min="11000" max="11000" width="7" style="93" customWidth="1"/>
    <col min="11001" max="11001" width="6.7109375" style="93" customWidth="1"/>
    <col min="11002" max="11002" width="7.42578125" style="93" customWidth="1"/>
    <col min="11003" max="11003" width="6.85546875" style="93" customWidth="1"/>
    <col min="11004" max="11005" width="8.5703125" style="93" customWidth="1"/>
    <col min="11006" max="11006" width="7.7109375" style="93" customWidth="1"/>
    <col min="11007" max="11007" width="8.28515625" style="93" customWidth="1"/>
    <col min="11008" max="11008" width="7.28515625" style="93" customWidth="1"/>
    <col min="11009" max="11009" width="8" style="93" customWidth="1"/>
    <col min="11010" max="11010" width="9.42578125" style="93" customWidth="1"/>
    <col min="11011" max="11012" width="10" style="93" customWidth="1"/>
    <col min="11013" max="11013" width="10.140625" style="93" customWidth="1"/>
    <col min="11014" max="11252" width="11.42578125" style="93"/>
    <col min="11253" max="11253" width="4.7109375" style="93" customWidth="1"/>
    <col min="11254" max="11254" width="6.28515625" style="93" customWidth="1"/>
    <col min="11255" max="11255" width="38.85546875" style="93" customWidth="1"/>
    <col min="11256" max="11256" width="7" style="93" customWidth="1"/>
    <col min="11257" max="11257" width="6.7109375" style="93" customWidth="1"/>
    <col min="11258" max="11258" width="7.42578125" style="93" customWidth="1"/>
    <col min="11259" max="11259" width="6.85546875" style="93" customWidth="1"/>
    <col min="11260" max="11261" width="8.5703125" style="93" customWidth="1"/>
    <col min="11262" max="11262" width="7.7109375" style="93" customWidth="1"/>
    <col min="11263" max="11263" width="8.28515625" style="93" customWidth="1"/>
    <col min="11264" max="11264" width="7.28515625" style="93" customWidth="1"/>
    <col min="11265" max="11265" width="8" style="93" customWidth="1"/>
    <col min="11266" max="11266" width="9.42578125" style="93" customWidth="1"/>
    <col min="11267" max="11268" width="10" style="93" customWidth="1"/>
    <col min="11269" max="11269" width="10.140625" style="93" customWidth="1"/>
    <col min="11270" max="11508" width="11.42578125" style="93"/>
    <col min="11509" max="11509" width="4.7109375" style="93" customWidth="1"/>
    <col min="11510" max="11510" width="6.28515625" style="93" customWidth="1"/>
    <col min="11511" max="11511" width="38.85546875" style="93" customWidth="1"/>
    <col min="11512" max="11512" width="7" style="93" customWidth="1"/>
    <col min="11513" max="11513" width="6.7109375" style="93" customWidth="1"/>
    <col min="11514" max="11514" width="7.42578125" style="93" customWidth="1"/>
    <col min="11515" max="11515" width="6.85546875" style="93" customWidth="1"/>
    <col min="11516" max="11517" width="8.5703125" style="93" customWidth="1"/>
    <col min="11518" max="11518" width="7.7109375" style="93" customWidth="1"/>
    <col min="11519" max="11519" width="8.28515625" style="93" customWidth="1"/>
    <col min="11520" max="11520" width="7.28515625" style="93" customWidth="1"/>
    <col min="11521" max="11521" width="8" style="93" customWidth="1"/>
    <col min="11522" max="11522" width="9.42578125" style="93" customWidth="1"/>
    <col min="11523" max="11524" width="10" style="93" customWidth="1"/>
    <col min="11525" max="11525" width="10.140625" style="93" customWidth="1"/>
    <col min="11526" max="11764" width="11.42578125" style="93"/>
    <col min="11765" max="11765" width="4.7109375" style="93" customWidth="1"/>
    <col min="11766" max="11766" width="6.28515625" style="93" customWidth="1"/>
    <col min="11767" max="11767" width="38.85546875" style="93" customWidth="1"/>
    <col min="11768" max="11768" width="7" style="93" customWidth="1"/>
    <col min="11769" max="11769" width="6.7109375" style="93" customWidth="1"/>
    <col min="11770" max="11770" width="7.42578125" style="93" customWidth="1"/>
    <col min="11771" max="11771" width="6.85546875" style="93" customWidth="1"/>
    <col min="11772" max="11773" width="8.5703125" style="93" customWidth="1"/>
    <col min="11774" max="11774" width="7.7109375" style="93" customWidth="1"/>
    <col min="11775" max="11775" width="8.28515625" style="93" customWidth="1"/>
    <col min="11776" max="11776" width="7.28515625" style="93" customWidth="1"/>
    <col min="11777" max="11777" width="8" style="93" customWidth="1"/>
    <col min="11778" max="11778" width="9.42578125" style="93" customWidth="1"/>
    <col min="11779" max="11780" width="10" style="93" customWidth="1"/>
    <col min="11781" max="11781" width="10.140625" style="93" customWidth="1"/>
    <col min="11782" max="12020" width="11.42578125" style="93"/>
    <col min="12021" max="12021" width="4.7109375" style="93" customWidth="1"/>
    <col min="12022" max="12022" width="6.28515625" style="93" customWidth="1"/>
    <col min="12023" max="12023" width="38.85546875" style="93" customWidth="1"/>
    <col min="12024" max="12024" width="7" style="93" customWidth="1"/>
    <col min="12025" max="12025" width="6.7109375" style="93" customWidth="1"/>
    <col min="12026" max="12026" width="7.42578125" style="93" customWidth="1"/>
    <col min="12027" max="12027" width="6.85546875" style="93" customWidth="1"/>
    <col min="12028" max="12029" width="8.5703125" style="93" customWidth="1"/>
    <col min="12030" max="12030" width="7.7109375" style="93" customWidth="1"/>
    <col min="12031" max="12031" width="8.28515625" style="93" customWidth="1"/>
    <col min="12032" max="12032" width="7.28515625" style="93" customWidth="1"/>
    <col min="12033" max="12033" width="8" style="93" customWidth="1"/>
    <col min="12034" max="12034" width="9.42578125" style="93" customWidth="1"/>
    <col min="12035" max="12036" width="10" style="93" customWidth="1"/>
    <col min="12037" max="12037" width="10.140625" style="93" customWidth="1"/>
    <col min="12038" max="12276" width="11.42578125" style="93"/>
    <col min="12277" max="12277" width="4.7109375" style="93" customWidth="1"/>
    <col min="12278" max="12278" width="6.28515625" style="93" customWidth="1"/>
    <col min="12279" max="12279" width="38.85546875" style="93" customWidth="1"/>
    <col min="12280" max="12280" width="7" style="93" customWidth="1"/>
    <col min="12281" max="12281" width="6.7109375" style="93" customWidth="1"/>
    <col min="12282" max="12282" width="7.42578125" style="93" customWidth="1"/>
    <col min="12283" max="12283" width="6.85546875" style="93" customWidth="1"/>
    <col min="12284" max="12285" width="8.5703125" style="93" customWidth="1"/>
    <col min="12286" max="12286" width="7.7109375" style="93" customWidth="1"/>
    <col min="12287" max="12287" width="8.28515625" style="93" customWidth="1"/>
    <col min="12288" max="12288" width="7.28515625" style="93" customWidth="1"/>
    <col min="12289" max="12289" width="8" style="93" customWidth="1"/>
    <col min="12290" max="12290" width="9.42578125" style="93" customWidth="1"/>
    <col min="12291" max="12292" width="10" style="93" customWidth="1"/>
    <col min="12293" max="12293" width="10.140625" style="93" customWidth="1"/>
    <col min="12294" max="12532" width="11.42578125" style="93"/>
    <col min="12533" max="12533" width="4.7109375" style="93" customWidth="1"/>
    <col min="12534" max="12534" width="6.28515625" style="93" customWidth="1"/>
    <col min="12535" max="12535" width="38.85546875" style="93" customWidth="1"/>
    <col min="12536" max="12536" width="7" style="93" customWidth="1"/>
    <col min="12537" max="12537" width="6.7109375" style="93" customWidth="1"/>
    <col min="12538" max="12538" width="7.42578125" style="93" customWidth="1"/>
    <col min="12539" max="12539" width="6.85546875" style="93" customWidth="1"/>
    <col min="12540" max="12541" width="8.5703125" style="93" customWidth="1"/>
    <col min="12542" max="12542" width="7.7109375" style="93" customWidth="1"/>
    <col min="12543" max="12543" width="8.28515625" style="93" customWidth="1"/>
    <col min="12544" max="12544" width="7.28515625" style="93" customWidth="1"/>
    <col min="12545" max="12545" width="8" style="93" customWidth="1"/>
    <col min="12546" max="12546" width="9.42578125" style="93" customWidth="1"/>
    <col min="12547" max="12548" width="10" style="93" customWidth="1"/>
    <col min="12549" max="12549" width="10.140625" style="93" customWidth="1"/>
    <col min="12550" max="12788" width="11.42578125" style="93"/>
    <col min="12789" max="12789" width="4.7109375" style="93" customWidth="1"/>
    <col min="12790" max="12790" width="6.28515625" style="93" customWidth="1"/>
    <col min="12791" max="12791" width="38.85546875" style="93" customWidth="1"/>
    <col min="12792" max="12792" width="7" style="93" customWidth="1"/>
    <col min="12793" max="12793" width="6.7109375" style="93" customWidth="1"/>
    <col min="12794" max="12794" width="7.42578125" style="93" customWidth="1"/>
    <col min="12795" max="12795" width="6.85546875" style="93" customWidth="1"/>
    <col min="12796" max="12797" width="8.5703125" style="93" customWidth="1"/>
    <col min="12798" max="12798" width="7.7109375" style="93" customWidth="1"/>
    <col min="12799" max="12799" width="8.28515625" style="93" customWidth="1"/>
    <col min="12800" max="12800" width="7.28515625" style="93" customWidth="1"/>
    <col min="12801" max="12801" width="8" style="93" customWidth="1"/>
    <col min="12802" max="12802" width="9.42578125" style="93" customWidth="1"/>
    <col min="12803" max="12804" width="10" style="93" customWidth="1"/>
    <col min="12805" max="12805" width="10.140625" style="93" customWidth="1"/>
    <col min="12806" max="13044" width="11.42578125" style="93"/>
    <col min="13045" max="13045" width="4.7109375" style="93" customWidth="1"/>
    <col min="13046" max="13046" width="6.28515625" style="93" customWidth="1"/>
    <col min="13047" max="13047" width="38.85546875" style="93" customWidth="1"/>
    <col min="13048" max="13048" width="7" style="93" customWidth="1"/>
    <col min="13049" max="13049" width="6.7109375" style="93" customWidth="1"/>
    <col min="13050" max="13050" width="7.42578125" style="93" customWidth="1"/>
    <col min="13051" max="13051" width="6.85546875" style="93" customWidth="1"/>
    <col min="13052" max="13053" width="8.5703125" style="93" customWidth="1"/>
    <col min="13054" max="13054" width="7.7109375" style="93" customWidth="1"/>
    <col min="13055" max="13055" width="8.28515625" style="93" customWidth="1"/>
    <col min="13056" max="13056" width="7.28515625" style="93" customWidth="1"/>
    <col min="13057" max="13057" width="8" style="93" customWidth="1"/>
    <col min="13058" max="13058" width="9.42578125" style="93" customWidth="1"/>
    <col min="13059" max="13060" width="10" style="93" customWidth="1"/>
    <col min="13061" max="13061" width="10.140625" style="93" customWidth="1"/>
    <col min="13062" max="13300" width="11.42578125" style="93"/>
    <col min="13301" max="13301" width="4.7109375" style="93" customWidth="1"/>
    <col min="13302" max="13302" width="6.28515625" style="93" customWidth="1"/>
    <col min="13303" max="13303" width="38.85546875" style="93" customWidth="1"/>
    <col min="13304" max="13304" width="7" style="93" customWidth="1"/>
    <col min="13305" max="13305" width="6.7109375" style="93" customWidth="1"/>
    <col min="13306" max="13306" width="7.42578125" style="93" customWidth="1"/>
    <col min="13307" max="13307" width="6.85546875" style="93" customWidth="1"/>
    <col min="13308" max="13309" width="8.5703125" style="93" customWidth="1"/>
    <col min="13310" max="13310" width="7.7109375" style="93" customWidth="1"/>
    <col min="13311" max="13311" width="8.28515625" style="93" customWidth="1"/>
    <col min="13312" max="13312" width="7.28515625" style="93" customWidth="1"/>
    <col min="13313" max="13313" width="8" style="93" customWidth="1"/>
    <col min="13314" max="13314" width="9.42578125" style="93" customWidth="1"/>
    <col min="13315" max="13316" width="10" style="93" customWidth="1"/>
    <col min="13317" max="13317" width="10.140625" style="93" customWidth="1"/>
    <col min="13318" max="13556" width="11.42578125" style="93"/>
    <col min="13557" max="13557" width="4.7109375" style="93" customWidth="1"/>
    <col min="13558" max="13558" width="6.28515625" style="93" customWidth="1"/>
    <col min="13559" max="13559" width="38.85546875" style="93" customWidth="1"/>
    <col min="13560" max="13560" width="7" style="93" customWidth="1"/>
    <col min="13561" max="13561" width="6.7109375" style="93" customWidth="1"/>
    <col min="13562" max="13562" width="7.42578125" style="93" customWidth="1"/>
    <col min="13563" max="13563" width="6.85546875" style="93" customWidth="1"/>
    <col min="13564" max="13565" width="8.5703125" style="93" customWidth="1"/>
    <col min="13566" max="13566" width="7.7109375" style="93" customWidth="1"/>
    <col min="13567" max="13567" width="8.28515625" style="93" customWidth="1"/>
    <col min="13568" max="13568" width="7.28515625" style="93" customWidth="1"/>
    <col min="13569" max="13569" width="8" style="93" customWidth="1"/>
    <col min="13570" max="13570" width="9.42578125" style="93" customWidth="1"/>
    <col min="13571" max="13572" width="10" style="93" customWidth="1"/>
    <col min="13573" max="13573" width="10.140625" style="93" customWidth="1"/>
    <col min="13574" max="13812" width="11.42578125" style="93"/>
    <col min="13813" max="13813" width="4.7109375" style="93" customWidth="1"/>
    <col min="13814" max="13814" width="6.28515625" style="93" customWidth="1"/>
    <col min="13815" max="13815" width="38.85546875" style="93" customWidth="1"/>
    <col min="13816" max="13816" width="7" style="93" customWidth="1"/>
    <col min="13817" max="13817" width="6.7109375" style="93" customWidth="1"/>
    <col min="13818" max="13818" width="7.42578125" style="93" customWidth="1"/>
    <col min="13819" max="13819" width="6.85546875" style="93" customWidth="1"/>
    <col min="13820" max="13821" width="8.5703125" style="93" customWidth="1"/>
    <col min="13822" max="13822" width="7.7109375" style="93" customWidth="1"/>
    <col min="13823" max="13823" width="8.28515625" style="93" customWidth="1"/>
    <col min="13824" max="13824" width="7.28515625" style="93" customWidth="1"/>
    <col min="13825" max="13825" width="8" style="93" customWidth="1"/>
    <col min="13826" max="13826" width="9.42578125" style="93" customWidth="1"/>
    <col min="13827" max="13828" width="10" style="93" customWidth="1"/>
    <col min="13829" max="13829" width="10.140625" style="93" customWidth="1"/>
    <col min="13830" max="14068" width="11.42578125" style="93"/>
    <col min="14069" max="14069" width="4.7109375" style="93" customWidth="1"/>
    <col min="14070" max="14070" width="6.28515625" style="93" customWidth="1"/>
    <col min="14071" max="14071" width="38.85546875" style="93" customWidth="1"/>
    <col min="14072" max="14072" width="7" style="93" customWidth="1"/>
    <col min="14073" max="14073" width="6.7109375" style="93" customWidth="1"/>
    <col min="14074" max="14074" width="7.42578125" style="93" customWidth="1"/>
    <col min="14075" max="14075" width="6.85546875" style="93" customWidth="1"/>
    <col min="14076" max="14077" width="8.5703125" style="93" customWidth="1"/>
    <col min="14078" max="14078" width="7.7109375" style="93" customWidth="1"/>
    <col min="14079" max="14079" width="8.28515625" style="93" customWidth="1"/>
    <col min="14080" max="14080" width="7.28515625" style="93" customWidth="1"/>
    <col min="14081" max="14081" width="8" style="93" customWidth="1"/>
    <col min="14082" max="14082" width="9.42578125" style="93" customWidth="1"/>
    <col min="14083" max="14084" width="10" style="93" customWidth="1"/>
    <col min="14085" max="14085" width="10.140625" style="93" customWidth="1"/>
    <col min="14086" max="14324" width="11.42578125" style="93"/>
    <col min="14325" max="14325" width="4.7109375" style="93" customWidth="1"/>
    <col min="14326" max="14326" width="6.28515625" style="93" customWidth="1"/>
    <col min="14327" max="14327" width="38.85546875" style="93" customWidth="1"/>
    <col min="14328" max="14328" width="7" style="93" customWidth="1"/>
    <col min="14329" max="14329" width="6.7109375" style="93" customWidth="1"/>
    <col min="14330" max="14330" width="7.42578125" style="93" customWidth="1"/>
    <col min="14331" max="14331" width="6.85546875" style="93" customWidth="1"/>
    <col min="14332" max="14333" width="8.5703125" style="93" customWidth="1"/>
    <col min="14334" max="14334" width="7.7109375" style="93" customWidth="1"/>
    <col min="14335" max="14335" width="8.28515625" style="93" customWidth="1"/>
    <col min="14336" max="14336" width="7.28515625" style="93" customWidth="1"/>
    <col min="14337" max="14337" width="8" style="93" customWidth="1"/>
    <col min="14338" max="14338" width="9.42578125" style="93" customWidth="1"/>
    <col min="14339" max="14340" width="10" style="93" customWidth="1"/>
    <col min="14341" max="14341" width="10.140625" style="93" customWidth="1"/>
    <col min="14342" max="14580" width="11.42578125" style="93"/>
    <col min="14581" max="14581" width="4.7109375" style="93" customWidth="1"/>
    <col min="14582" max="14582" width="6.28515625" style="93" customWidth="1"/>
    <col min="14583" max="14583" width="38.85546875" style="93" customWidth="1"/>
    <col min="14584" max="14584" width="7" style="93" customWidth="1"/>
    <col min="14585" max="14585" width="6.7109375" style="93" customWidth="1"/>
    <col min="14586" max="14586" width="7.42578125" style="93" customWidth="1"/>
    <col min="14587" max="14587" width="6.85546875" style="93" customWidth="1"/>
    <col min="14588" max="14589" width="8.5703125" style="93" customWidth="1"/>
    <col min="14590" max="14590" width="7.7109375" style="93" customWidth="1"/>
    <col min="14591" max="14591" width="8.28515625" style="93" customWidth="1"/>
    <col min="14592" max="14592" width="7.28515625" style="93" customWidth="1"/>
    <col min="14593" max="14593" width="8" style="93" customWidth="1"/>
    <col min="14594" max="14594" width="9.42578125" style="93" customWidth="1"/>
    <col min="14595" max="14596" width="10" style="93" customWidth="1"/>
    <col min="14597" max="14597" width="10.140625" style="93" customWidth="1"/>
    <col min="14598" max="14836" width="11.42578125" style="93"/>
    <col min="14837" max="14837" width="4.7109375" style="93" customWidth="1"/>
    <col min="14838" max="14838" width="6.28515625" style="93" customWidth="1"/>
    <col min="14839" max="14839" width="38.85546875" style="93" customWidth="1"/>
    <col min="14840" max="14840" width="7" style="93" customWidth="1"/>
    <col min="14841" max="14841" width="6.7109375" style="93" customWidth="1"/>
    <col min="14842" max="14842" width="7.42578125" style="93" customWidth="1"/>
    <col min="14843" max="14843" width="6.85546875" style="93" customWidth="1"/>
    <col min="14844" max="14845" width="8.5703125" style="93" customWidth="1"/>
    <col min="14846" max="14846" width="7.7109375" style="93" customWidth="1"/>
    <col min="14847" max="14847" width="8.28515625" style="93" customWidth="1"/>
    <col min="14848" max="14848" width="7.28515625" style="93" customWidth="1"/>
    <col min="14849" max="14849" width="8" style="93" customWidth="1"/>
    <col min="14850" max="14850" width="9.42578125" style="93" customWidth="1"/>
    <col min="14851" max="14852" width="10" style="93" customWidth="1"/>
    <col min="14853" max="14853" width="10.140625" style="93" customWidth="1"/>
    <col min="14854" max="15092" width="11.42578125" style="93"/>
    <col min="15093" max="15093" width="4.7109375" style="93" customWidth="1"/>
    <col min="15094" max="15094" width="6.28515625" style="93" customWidth="1"/>
    <col min="15095" max="15095" width="38.85546875" style="93" customWidth="1"/>
    <col min="15096" max="15096" width="7" style="93" customWidth="1"/>
    <col min="15097" max="15097" width="6.7109375" style="93" customWidth="1"/>
    <col min="15098" max="15098" width="7.42578125" style="93" customWidth="1"/>
    <col min="15099" max="15099" width="6.85546875" style="93" customWidth="1"/>
    <col min="15100" max="15101" width="8.5703125" style="93" customWidth="1"/>
    <col min="15102" max="15102" width="7.7109375" style="93" customWidth="1"/>
    <col min="15103" max="15103" width="8.28515625" style="93" customWidth="1"/>
    <col min="15104" max="15104" width="7.28515625" style="93" customWidth="1"/>
    <col min="15105" max="15105" width="8" style="93" customWidth="1"/>
    <col min="15106" max="15106" width="9.42578125" style="93" customWidth="1"/>
    <col min="15107" max="15108" width="10" style="93" customWidth="1"/>
    <col min="15109" max="15109" width="10.140625" style="93" customWidth="1"/>
    <col min="15110" max="15348" width="11.42578125" style="93"/>
    <col min="15349" max="15349" width="4.7109375" style="93" customWidth="1"/>
    <col min="15350" max="15350" width="6.28515625" style="93" customWidth="1"/>
    <col min="15351" max="15351" width="38.85546875" style="93" customWidth="1"/>
    <col min="15352" max="15352" width="7" style="93" customWidth="1"/>
    <col min="15353" max="15353" width="6.7109375" style="93" customWidth="1"/>
    <col min="15354" max="15354" width="7.42578125" style="93" customWidth="1"/>
    <col min="15355" max="15355" width="6.85546875" style="93" customWidth="1"/>
    <col min="15356" max="15357" width="8.5703125" style="93" customWidth="1"/>
    <col min="15358" max="15358" width="7.7109375" style="93" customWidth="1"/>
    <col min="15359" max="15359" width="8.28515625" style="93" customWidth="1"/>
    <col min="15360" max="15360" width="7.28515625" style="93" customWidth="1"/>
    <col min="15361" max="15361" width="8" style="93" customWidth="1"/>
    <col min="15362" max="15362" width="9.42578125" style="93" customWidth="1"/>
    <col min="15363" max="15364" width="10" style="93" customWidth="1"/>
    <col min="15365" max="15365" width="10.140625" style="93" customWidth="1"/>
    <col min="15366" max="15604" width="11.42578125" style="93"/>
    <col min="15605" max="15605" width="4.7109375" style="93" customWidth="1"/>
    <col min="15606" max="15606" width="6.28515625" style="93" customWidth="1"/>
    <col min="15607" max="15607" width="38.85546875" style="93" customWidth="1"/>
    <col min="15608" max="15608" width="7" style="93" customWidth="1"/>
    <col min="15609" max="15609" width="6.7109375" style="93" customWidth="1"/>
    <col min="15610" max="15610" width="7.42578125" style="93" customWidth="1"/>
    <col min="15611" max="15611" width="6.85546875" style="93" customWidth="1"/>
    <col min="15612" max="15613" width="8.5703125" style="93" customWidth="1"/>
    <col min="15614" max="15614" width="7.7109375" style="93" customWidth="1"/>
    <col min="15615" max="15615" width="8.28515625" style="93" customWidth="1"/>
    <col min="15616" max="15616" width="7.28515625" style="93" customWidth="1"/>
    <col min="15617" max="15617" width="8" style="93" customWidth="1"/>
    <col min="15618" max="15618" width="9.42578125" style="93" customWidth="1"/>
    <col min="15619" max="15620" width="10" style="93" customWidth="1"/>
    <col min="15621" max="15621" width="10.140625" style="93" customWidth="1"/>
    <col min="15622" max="15860" width="11.42578125" style="93"/>
    <col min="15861" max="15861" width="4.7109375" style="93" customWidth="1"/>
    <col min="15862" max="15862" width="6.28515625" style="93" customWidth="1"/>
    <col min="15863" max="15863" width="38.85546875" style="93" customWidth="1"/>
    <col min="15864" max="15864" width="7" style="93" customWidth="1"/>
    <col min="15865" max="15865" width="6.7109375" style="93" customWidth="1"/>
    <col min="15866" max="15866" width="7.42578125" style="93" customWidth="1"/>
    <col min="15867" max="15867" width="6.85546875" style="93" customWidth="1"/>
    <col min="15868" max="15869" width="8.5703125" style="93" customWidth="1"/>
    <col min="15870" max="15870" width="7.7109375" style="93" customWidth="1"/>
    <col min="15871" max="15871" width="8.28515625" style="93" customWidth="1"/>
    <col min="15872" max="15872" width="7.28515625" style="93" customWidth="1"/>
    <col min="15873" max="15873" width="8" style="93" customWidth="1"/>
    <col min="15874" max="15874" width="9.42578125" style="93" customWidth="1"/>
    <col min="15875" max="15876" width="10" style="93" customWidth="1"/>
    <col min="15877" max="15877" width="10.140625" style="93" customWidth="1"/>
    <col min="15878" max="16116" width="11.42578125" style="93"/>
    <col min="16117" max="16117" width="4.7109375" style="93" customWidth="1"/>
    <col min="16118" max="16118" width="6.28515625" style="93" customWidth="1"/>
    <col min="16119" max="16119" width="38.85546875" style="93" customWidth="1"/>
    <col min="16120" max="16120" width="7" style="93" customWidth="1"/>
    <col min="16121" max="16121" width="6.7109375" style="93" customWidth="1"/>
    <col min="16122" max="16122" width="7.42578125" style="93" customWidth="1"/>
    <col min="16123" max="16123" width="6.85546875" style="93" customWidth="1"/>
    <col min="16124" max="16125" width="8.5703125" style="93" customWidth="1"/>
    <col min="16126" max="16126" width="7.7109375" style="93" customWidth="1"/>
    <col min="16127" max="16127" width="8.28515625" style="93" customWidth="1"/>
    <col min="16128" max="16128" width="7.28515625" style="93" customWidth="1"/>
    <col min="16129" max="16129" width="8" style="93" customWidth="1"/>
    <col min="16130" max="16130" width="9.42578125" style="93" customWidth="1"/>
    <col min="16131" max="16132" width="10" style="93" customWidth="1"/>
    <col min="16133" max="16133" width="10.140625" style="93" customWidth="1"/>
    <col min="16134" max="16384" width="11.42578125" style="93"/>
  </cols>
  <sheetData>
    <row r="1" spans="1:4">
      <c r="A1" s="257" t="s">
        <v>206</v>
      </c>
      <c r="B1" s="257"/>
      <c r="C1" s="257"/>
      <c r="D1" s="257"/>
    </row>
    <row r="2" spans="1:4">
      <c r="A2" s="258" t="s">
        <v>125</v>
      </c>
      <c r="B2" s="258"/>
      <c r="C2" s="258"/>
      <c r="D2" s="258"/>
    </row>
    <row r="3" spans="1:4">
      <c r="A3" s="259" t="s">
        <v>48</v>
      </c>
      <c r="B3" s="259"/>
      <c r="C3" s="259"/>
      <c r="D3" s="259"/>
    </row>
    <row r="4" spans="1:4" ht="30.75" customHeight="1">
      <c r="A4" s="201" t="s">
        <v>203</v>
      </c>
      <c r="B4" s="201"/>
      <c r="C4" s="201"/>
      <c r="D4" s="201"/>
    </row>
    <row r="5" spans="1:4" ht="27" customHeight="1">
      <c r="A5" s="201" t="s">
        <v>202</v>
      </c>
      <c r="B5" s="201"/>
      <c r="C5" s="201"/>
      <c r="D5" s="201"/>
    </row>
    <row r="6" spans="1:4" ht="15.75" customHeight="1">
      <c r="A6" s="260" t="s">
        <v>204</v>
      </c>
      <c r="B6" s="260"/>
      <c r="C6" s="260"/>
      <c r="D6" s="260"/>
    </row>
    <row r="7" spans="1:4">
      <c r="A7" s="201" t="s">
        <v>205</v>
      </c>
      <c r="B7" s="201"/>
      <c r="C7" s="201"/>
      <c r="D7" s="201"/>
    </row>
    <row r="8" spans="1:4" ht="87.75" customHeight="1">
      <c r="A8" s="256" t="s">
        <v>84</v>
      </c>
      <c r="B8" s="256"/>
      <c r="C8" s="256"/>
      <c r="D8" s="256"/>
    </row>
    <row r="9" spans="1:4">
      <c r="A9" s="132" t="s">
        <v>85</v>
      </c>
      <c r="B9" s="133"/>
      <c r="C9" s="133"/>
      <c r="D9" s="134"/>
    </row>
    <row r="10" spans="1:4" ht="25.5">
      <c r="A10" s="135" t="s">
        <v>86</v>
      </c>
      <c r="B10" s="136" t="s">
        <v>45</v>
      </c>
      <c r="C10" s="135" t="s">
        <v>35</v>
      </c>
      <c r="D10" s="137" t="s">
        <v>36</v>
      </c>
    </row>
    <row r="11" spans="1:4">
      <c r="A11" s="138">
        <v>1</v>
      </c>
      <c r="B11" s="138">
        <v>2</v>
      </c>
      <c r="C11" s="138">
        <v>3</v>
      </c>
      <c r="D11" s="139">
        <v>4</v>
      </c>
    </row>
    <row r="12" spans="1:4">
      <c r="A12" s="78"/>
      <c r="B12" s="157" t="s">
        <v>111</v>
      </c>
      <c r="C12" s="158"/>
      <c r="D12" s="158"/>
    </row>
    <row r="13" spans="1:4" ht="63.75">
      <c r="A13" s="78">
        <v>1</v>
      </c>
      <c r="B13" s="87" t="s">
        <v>107</v>
      </c>
      <c r="C13" s="160" t="s">
        <v>64</v>
      </c>
      <c r="D13" s="155">
        <f>5.35+7.65+2.67+2.3+1.76+0.22+0.3+6.9</f>
        <v>27.15</v>
      </c>
    </row>
    <row r="14" spans="1:4">
      <c r="A14" s="78"/>
      <c r="B14" s="92" t="s">
        <v>108</v>
      </c>
      <c r="C14" s="160" t="s">
        <v>64</v>
      </c>
      <c r="D14" s="155">
        <f>ROUND(5.35*1.08,2)</f>
        <v>5.78</v>
      </c>
    </row>
    <row r="15" spans="1:4">
      <c r="A15" s="78"/>
      <c r="B15" s="92" t="s">
        <v>109</v>
      </c>
      <c r="C15" s="160" t="s">
        <v>64</v>
      </c>
      <c r="D15" s="155">
        <f>ROUND(7.65*1.08,2)</f>
        <v>8.26</v>
      </c>
    </row>
    <row r="16" spans="1:4" ht="76.5">
      <c r="A16" s="78">
        <v>2</v>
      </c>
      <c r="B16" s="127" t="s">
        <v>112</v>
      </c>
      <c r="C16" s="160" t="s">
        <v>64</v>
      </c>
      <c r="D16" s="155">
        <f>1.3+0.3+0.8+2.3+5.6+0.9+0.2</f>
        <v>11.4</v>
      </c>
    </row>
    <row r="17" spans="1:4">
      <c r="A17" s="78"/>
      <c r="B17" s="161" t="s">
        <v>113</v>
      </c>
      <c r="C17" s="160" t="s">
        <v>64</v>
      </c>
      <c r="D17" s="155">
        <f>ROUND(1.35*1.08,2)</f>
        <v>1.46</v>
      </c>
    </row>
    <row r="18" spans="1:4">
      <c r="A18" s="78"/>
      <c r="B18" s="161" t="s">
        <v>114</v>
      </c>
      <c r="C18" s="160" t="s">
        <v>64</v>
      </c>
      <c r="D18" s="155">
        <f>ROUND(0.3*1.08,2)</f>
        <v>0.32</v>
      </c>
    </row>
    <row r="19" spans="1:4">
      <c r="A19" s="78"/>
      <c r="B19" s="161" t="s">
        <v>115</v>
      </c>
      <c r="C19" s="160" t="s">
        <v>64</v>
      </c>
      <c r="D19" s="155">
        <f>ROUND(0.8*1.08,2)</f>
        <v>0.86</v>
      </c>
    </row>
    <row r="20" spans="1:4">
      <c r="A20" s="78"/>
      <c r="B20" s="161" t="s">
        <v>116</v>
      </c>
      <c r="C20" s="160" t="s">
        <v>64</v>
      </c>
      <c r="D20" s="155">
        <f>ROUND(2.3*1.08,2)</f>
        <v>2.48</v>
      </c>
    </row>
    <row r="21" spans="1:4">
      <c r="A21" s="78"/>
      <c r="B21" s="92" t="s">
        <v>117</v>
      </c>
      <c r="C21" s="160" t="s">
        <v>64</v>
      </c>
      <c r="D21" s="155">
        <f>ROUND((5.6+0.9+0.2)*1.08,2)</f>
        <v>7.24</v>
      </c>
    </row>
    <row r="22" spans="1:4" ht="38.25">
      <c r="A22" s="78">
        <v>3</v>
      </c>
      <c r="B22" s="127" t="s">
        <v>118</v>
      </c>
      <c r="C22" s="162" t="s">
        <v>76</v>
      </c>
      <c r="D22" s="84">
        <v>1</v>
      </c>
    </row>
    <row r="23" spans="1:4" ht="114.75">
      <c r="A23" s="78">
        <v>4</v>
      </c>
      <c r="B23" s="127" t="s">
        <v>119</v>
      </c>
      <c r="C23" s="162" t="s">
        <v>76</v>
      </c>
      <c r="D23" s="84">
        <v>1</v>
      </c>
    </row>
    <row r="24" spans="1:4" ht="76.5">
      <c r="A24" s="78">
        <v>5</v>
      </c>
      <c r="B24" s="87" t="s">
        <v>120</v>
      </c>
      <c r="C24" s="160" t="s">
        <v>64</v>
      </c>
      <c r="D24" s="155">
        <f>0.1+0.1+0.1+0.6+0.3</f>
        <v>1.2</v>
      </c>
    </row>
    <row r="25" spans="1:4">
      <c r="A25" s="78"/>
      <c r="B25" s="161" t="s">
        <v>121</v>
      </c>
      <c r="C25" s="160" t="s">
        <v>64</v>
      </c>
      <c r="D25" s="155">
        <f>ROUND((0.1+0.1+0.1)*1.08,2)</f>
        <v>0.32</v>
      </c>
    </row>
    <row r="26" spans="1:4">
      <c r="A26" s="78"/>
      <c r="B26" s="161" t="s">
        <v>122</v>
      </c>
      <c r="C26" s="160" t="s">
        <v>64</v>
      </c>
      <c r="D26" s="155">
        <f>ROUND((0.6+0.3)*1.08,2)</f>
        <v>0.97</v>
      </c>
    </row>
    <row r="27" spans="1:4" ht="38.25">
      <c r="A27" s="78">
        <v>6</v>
      </c>
      <c r="B27" s="106" t="s">
        <v>123</v>
      </c>
      <c r="C27" s="162" t="s">
        <v>76</v>
      </c>
      <c r="D27" s="84">
        <v>1</v>
      </c>
    </row>
    <row r="28" spans="1:4" ht="38.25">
      <c r="A28" s="78">
        <v>7</v>
      </c>
      <c r="B28" s="106" t="s">
        <v>110</v>
      </c>
      <c r="C28" s="88" t="s">
        <v>63</v>
      </c>
      <c r="D28" s="155">
        <f>25.2+6.3+2.5+5.6+1.56+2+37.8+46.8+10.24+140.76+34.41+22.05</f>
        <v>335.21999999999997</v>
      </c>
    </row>
    <row r="29" spans="1:4">
      <c r="A29" s="140"/>
      <c r="B29" s="141" t="s">
        <v>19</v>
      </c>
      <c r="C29" s="140" t="s">
        <v>9</v>
      </c>
      <c r="D29" s="142"/>
    </row>
    <row r="30" spans="1:4">
      <c r="A30" s="125"/>
      <c r="B30" s="125"/>
      <c r="C30" s="24"/>
      <c r="D30" s="93"/>
    </row>
    <row r="31" spans="1:4">
      <c r="A31" s="5" t="s">
        <v>30</v>
      </c>
      <c r="B31" s="143" t="s">
        <v>7</v>
      </c>
      <c r="C31" s="125"/>
    </row>
    <row r="32" spans="1:4">
      <c r="A32" s="144"/>
      <c r="B32" s="19" t="s">
        <v>0</v>
      </c>
      <c r="C32" s="125"/>
    </row>
    <row r="33" spans="1:3">
      <c r="A33" s="5" t="s">
        <v>2</v>
      </c>
      <c r="B33" s="143"/>
      <c r="C33" s="125"/>
    </row>
    <row r="34" spans="1:3">
      <c r="A34" s="144"/>
      <c r="B34" s="19" t="s">
        <v>0</v>
      </c>
      <c r="C34" s="125"/>
    </row>
    <row r="35" spans="1:3">
      <c r="A35" s="114" t="s">
        <v>1</v>
      </c>
      <c r="B35" s="145"/>
      <c r="C35" s="125"/>
    </row>
  </sheetData>
  <mergeCells count="8">
    <mergeCell ref="A7:D7"/>
    <mergeCell ref="A8:D8"/>
    <mergeCell ref="A1:D1"/>
    <mergeCell ref="A2:D2"/>
    <mergeCell ref="A3:D3"/>
    <mergeCell ref="A4:D4"/>
    <mergeCell ref="A5:D5"/>
    <mergeCell ref="A6:D6"/>
  </mergeCells>
  <conditionalFormatting sqref="C12">
    <cfRule type="cellIs" dxfId="97" priority="27" stopIfTrue="1" operator="equal">
      <formula>0</formula>
    </cfRule>
    <cfRule type="expression" dxfId="96" priority="28" stopIfTrue="1">
      <formula>#DIV/0!</formula>
    </cfRule>
  </conditionalFormatting>
  <conditionalFormatting sqref="C13">
    <cfRule type="cellIs" dxfId="95" priority="25" stopIfTrue="1" operator="equal">
      <formula>0</formula>
    </cfRule>
    <cfRule type="expression" dxfId="94" priority="26" stopIfTrue="1">
      <formula>#DIV/0!</formula>
    </cfRule>
  </conditionalFormatting>
  <conditionalFormatting sqref="C14:C15">
    <cfRule type="cellIs" dxfId="93" priority="23" stopIfTrue="1" operator="equal">
      <formula>0</formula>
    </cfRule>
    <cfRule type="expression" dxfId="92" priority="24" stopIfTrue="1">
      <formula>#DIV/0!</formula>
    </cfRule>
  </conditionalFormatting>
  <conditionalFormatting sqref="C23">
    <cfRule type="cellIs" dxfId="91" priority="11" stopIfTrue="1" operator="equal">
      <formula>0</formula>
    </cfRule>
    <cfRule type="expression" dxfId="90" priority="12" stopIfTrue="1">
      <formula>#DIV/0!</formula>
    </cfRule>
  </conditionalFormatting>
  <conditionalFormatting sqref="C16">
    <cfRule type="cellIs" dxfId="89" priority="21" stopIfTrue="1" operator="equal">
      <formula>0</formula>
    </cfRule>
    <cfRule type="expression" dxfId="88" priority="22" stopIfTrue="1">
      <formula>#DIV/0!</formula>
    </cfRule>
  </conditionalFormatting>
  <conditionalFormatting sqref="C17:C18">
    <cfRule type="cellIs" dxfId="87" priority="19" stopIfTrue="1" operator="equal">
      <formula>0</formula>
    </cfRule>
    <cfRule type="expression" dxfId="86" priority="20" stopIfTrue="1">
      <formula>#DIV/0!</formula>
    </cfRule>
  </conditionalFormatting>
  <conditionalFormatting sqref="C19:C20">
    <cfRule type="cellIs" dxfId="85" priority="17" stopIfTrue="1" operator="equal">
      <formula>0</formula>
    </cfRule>
    <cfRule type="expression" dxfId="84" priority="18" stopIfTrue="1">
      <formula>#DIV/0!</formula>
    </cfRule>
  </conditionalFormatting>
  <conditionalFormatting sqref="C21">
    <cfRule type="cellIs" dxfId="83" priority="15" stopIfTrue="1" operator="equal">
      <formula>0</formula>
    </cfRule>
    <cfRule type="expression" dxfId="82" priority="16" stopIfTrue="1">
      <formula>#DIV/0!</formula>
    </cfRule>
  </conditionalFormatting>
  <conditionalFormatting sqref="C22">
    <cfRule type="cellIs" dxfId="81" priority="13" stopIfTrue="1" operator="equal">
      <formula>0</formula>
    </cfRule>
    <cfRule type="expression" dxfId="80" priority="14" stopIfTrue="1">
      <formula>#DIV/0!</formula>
    </cfRule>
  </conditionalFormatting>
  <conditionalFormatting sqref="C28">
    <cfRule type="cellIs" dxfId="79" priority="1" stopIfTrue="1" operator="equal">
      <formula>0</formula>
    </cfRule>
    <cfRule type="expression" dxfId="78" priority="2" stopIfTrue="1">
      <formula>#DIV/0!</formula>
    </cfRule>
  </conditionalFormatting>
  <conditionalFormatting sqref="C24">
    <cfRule type="cellIs" dxfId="77" priority="9" stopIfTrue="1" operator="equal">
      <formula>0</formula>
    </cfRule>
    <cfRule type="expression" dxfId="76" priority="10" stopIfTrue="1">
      <formula>#DIV/0!</formula>
    </cfRule>
  </conditionalFormatting>
  <conditionalFormatting sqref="C25">
    <cfRule type="cellIs" dxfId="75" priority="7" stopIfTrue="1" operator="equal">
      <formula>0</formula>
    </cfRule>
    <cfRule type="expression" dxfId="74" priority="8" stopIfTrue="1">
      <formula>#DIV/0!</formula>
    </cfRule>
  </conditionalFormatting>
  <conditionalFormatting sqref="C26">
    <cfRule type="cellIs" dxfId="73" priority="5" stopIfTrue="1" operator="equal">
      <formula>0</formula>
    </cfRule>
    <cfRule type="expression" dxfId="72" priority="6" stopIfTrue="1">
      <formula>#DIV/0!</formula>
    </cfRule>
  </conditionalFormatting>
  <conditionalFormatting sqref="C27">
    <cfRule type="cellIs" dxfId="71" priority="3" stopIfTrue="1" operator="equal">
      <formula>0</formula>
    </cfRule>
    <cfRule type="expression" dxfId="70" priority="4" stopIfTrue="1">
      <formula>#DIV/0!</formula>
    </cfRule>
  </conditionalFormatting>
  <pageMargins left="0.7" right="0.7" top="0.75" bottom="0.75" header="0.3" footer="0.3"/>
  <pageSetup paperSize="9" scale="89" orientation="portrait" verticalDpi="0" r:id="rId1"/>
  <rowBreaks count="1" manualBreakCount="1">
    <brk id="35" max="16383" man="1"/>
  </rowBreaks>
  <colBreaks count="1" manualBreakCount="1">
    <brk id="4" max="14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workbookViewId="0">
      <selection activeCell="H48" sqref="H48"/>
    </sheetView>
  </sheetViews>
  <sheetFormatPr defaultColWidth="11.42578125" defaultRowHeight="15.75"/>
  <cols>
    <col min="1" max="1" width="13.28515625" style="36" customWidth="1"/>
    <col min="2" max="2" width="38.85546875" style="36" customWidth="1"/>
    <col min="3" max="3" width="14.42578125" style="36" customWidth="1"/>
    <col min="4" max="4" width="15" style="36" customWidth="1"/>
    <col min="5" max="5" width="10.140625" style="93" customWidth="1"/>
    <col min="6" max="244" width="11.42578125" style="93"/>
    <col min="245" max="245" width="4.7109375" style="93" customWidth="1"/>
    <col min="246" max="246" width="6.28515625" style="93" customWidth="1"/>
    <col min="247" max="247" width="38.85546875" style="93" customWidth="1"/>
    <col min="248" max="248" width="7" style="93" customWidth="1"/>
    <col min="249" max="249" width="6.7109375" style="93" customWidth="1"/>
    <col min="250" max="250" width="7.42578125" style="93" customWidth="1"/>
    <col min="251" max="251" width="6.85546875" style="93" customWidth="1"/>
    <col min="252" max="253" width="8.5703125" style="93" customWidth="1"/>
    <col min="254" max="254" width="7.7109375" style="93" customWidth="1"/>
    <col min="255" max="255" width="8.28515625" style="93" customWidth="1"/>
    <col min="256" max="256" width="7.28515625" style="93" customWidth="1"/>
    <col min="257" max="257" width="8" style="93" customWidth="1"/>
    <col min="258" max="258" width="9.42578125" style="93" customWidth="1"/>
    <col min="259" max="260" width="10" style="93" customWidth="1"/>
    <col min="261" max="261" width="10.140625" style="93" customWidth="1"/>
    <col min="262" max="500" width="11.42578125" style="93"/>
    <col min="501" max="501" width="4.7109375" style="93" customWidth="1"/>
    <col min="502" max="502" width="6.28515625" style="93" customWidth="1"/>
    <col min="503" max="503" width="38.85546875" style="93" customWidth="1"/>
    <col min="504" max="504" width="7" style="93" customWidth="1"/>
    <col min="505" max="505" width="6.7109375" style="93" customWidth="1"/>
    <col min="506" max="506" width="7.42578125" style="93" customWidth="1"/>
    <col min="507" max="507" width="6.85546875" style="93" customWidth="1"/>
    <col min="508" max="509" width="8.5703125" style="93" customWidth="1"/>
    <col min="510" max="510" width="7.7109375" style="93" customWidth="1"/>
    <col min="511" max="511" width="8.28515625" style="93" customWidth="1"/>
    <col min="512" max="512" width="7.28515625" style="93" customWidth="1"/>
    <col min="513" max="513" width="8" style="93" customWidth="1"/>
    <col min="514" max="514" width="9.42578125" style="93" customWidth="1"/>
    <col min="515" max="516" width="10" style="93" customWidth="1"/>
    <col min="517" max="517" width="10.140625" style="93" customWidth="1"/>
    <col min="518" max="756" width="11.42578125" style="93"/>
    <col min="757" max="757" width="4.7109375" style="93" customWidth="1"/>
    <col min="758" max="758" width="6.28515625" style="93" customWidth="1"/>
    <col min="759" max="759" width="38.85546875" style="93" customWidth="1"/>
    <col min="760" max="760" width="7" style="93" customWidth="1"/>
    <col min="761" max="761" width="6.7109375" style="93" customWidth="1"/>
    <col min="762" max="762" width="7.42578125" style="93" customWidth="1"/>
    <col min="763" max="763" width="6.85546875" style="93" customWidth="1"/>
    <col min="764" max="765" width="8.5703125" style="93" customWidth="1"/>
    <col min="766" max="766" width="7.7109375" style="93" customWidth="1"/>
    <col min="767" max="767" width="8.28515625" style="93" customWidth="1"/>
    <col min="768" max="768" width="7.28515625" style="93" customWidth="1"/>
    <col min="769" max="769" width="8" style="93" customWidth="1"/>
    <col min="770" max="770" width="9.42578125" style="93" customWidth="1"/>
    <col min="771" max="772" width="10" style="93" customWidth="1"/>
    <col min="773" max="773" width="10.140625" style="93" customWidth="1"/>
    <col min="774" max="1012" width="11.42578125" style="93"/>
    <col min="1013" max="1013" width="4.7109375" style="93" customWidth="1"/>
    <col min="1014" max="1014" width="6.28515625" style="93" customWidth="1"/>
    <col min="1015" max="1015" width="38.85546875" style="93" customWidth="1"/>
    <col min="1016" max="1016" width="7" style="93" customWidth="1"/>
    <col min="1017" max="1017" width="6.7109375" style="93" customWidth="1"/>
    <col min="1018" max="1018" width="7.42578125" style="93" customWidth="1"/>
    <col min="1019" max="1019" width="6.85546875" style="93" customWidth="1"/>
    <col min="1020" max="1021" width="8.5703125" style="93" customWidth="1"/>
    <col min="1022" max="1022" width="7.7109375" style="93" customWidth="1"/>
    <col min="1023" max="1023" width="8.28515625" style="93" customWidth="1"/>
    <col min="1024" max="1024" width="7.28515625" style="93" customWidth="1"/>
    <col min="1025" max="1025" width="8" style="93" customWidth="1"/>
    <col min="1026" max="1026" width="9.42578125" style="93" customWidth="1"/>
    <col min="1027" max="1028" width="10" style="93" customWidth="1"/>
    <col min="1029" max="1029" width="10.140625" style="93" customWidth="1"/>
    <col min="1030" max="1268" width="11.42578125" style="93"/>
    <col min="1269" max="1269" width="4.7109375" style="93" customWidth="1"/>
    <col min="1270" max="1270" width="6.28515625" style="93" customWidth="1"/>
    <col min="1271" max="1271" width="38.85546875" style="93" customWidth="1"/>
    <col min="1272" max="1272" width="7" style="93" customWidth="1"/>
    <col min="1273" max="1273" width="6.7109375" style="93" customWidth="1"/>
    <col min="1274" max="1274" width="7.42578125" style="93" customWidth="1"/>
    <col min="1275" max="1275" width="6.85546875" style="93" customWidth="1"/>
    <col min="1276" max="1277" width="8.5703125" style="93" customWidth="1"/>
    <col min="1278" max="1278" width="7.7109375" style="93" customWidth="1"/>
    <col min="1279" max="1279" width="8.28515625" style="93" customWidth="1"/>
    <col min="1280" max="1280" width="7.28515625" style="93" customWidth="1"/>
    <col min="1281" max="1281" width="8" style="93" customWidth="1"/>
    <col min="1282" max="1282" width="9.42578125" style="93" customWidth="1"/>
    <col min="1283" max="1284" width="10" style="93" customWidth="1"/>
    <col min="1285" max="1285" width="10.140625" style="93" customWidth="1"/>
    <col min="1286" max="1524" width="11.42578125" style="93"/>
    <col min="1525" max="1525" width="4.7109375" style="93" customWidth="1"/>
    <col min="1526" max="1526" width="6.28515625" style="93" customWidth="1"/>
    <col min="1527" max="1527" width="38.85546875" style="93" customWidth="1"/>
    <col min="1528" max="1528" width="7" style="93" customWidth="1"/>
    <col min="1529" max="1529" width="6.7109375" style="93" customWidth="1"/>
    <col min="1530" max="1530" width="7.42578125" style="93" customWidth="1"/>
    <col min="1531" max="1531" width="6.85546875" style="93" customWidth="1"/>
    <col min="1532" max="1533" width="8.5703125" style="93" customWidth="1"/>
    <col min="1534" max="1534" width="7.7109375" style="93" customWidth="1"/>
    <col min="1535" max="1535" width="8.28515625" style="93" customWidth="1"/>
    <col min="1536" max="1536" width="7.28515625" style="93" customWidth="1"/>
    <col min="1537" max="1537" width="8" style="93" customWidth="1"/>
    <col min="1538" max="1538" width="9.42578125" style="93" customWidth="1"/>
    <col min="1539" max="1540" width="10" style="93" customWidth="1"/>
    <col min="1541" max="1541" width="10.140625" style="93" customWidth="1"/>
    <col min="1542" max="1780" width="11.42578125" style="93"/>
    <col min="1781" max="1781" width="4.7109375" style="93" customWidth="1"/>
    <col min="1782" max="1782" width="6.28515625" style="93" customWidth="1"/>
    <col min="1783" max="1783" width="38.85546875" style="93" customWidth="1"/>
    <col min="1784" max="1784" width="7" style="93" customWidth="1"/>
    <col min="1785" max="1785" width="6.7109375" style="93" customWidth="1"/>
    <col min="1786" max="1786" width="7.42578125" style="93" customWidth="1"/>
    <col min="1787" max="1787" width="6.85546875" style="93" customWidth="1"/>
    <col min="1788" max="1789" width="8.5703125" style="93" customWidth="1"/>
    <col min="1790" max="1790" width="7.7109375" style="93" customWidth="1"/>
    <col min="1791" max="1791" width="8.28515625" style="93" customWidth="1"/>
    <col min="1792" max="1792" width="7.28515625" style="93" customWidth="1"/>
    <col min="1793" max="1793" width="8" style="93" customWidth="1"/>
    <col min="1794" max="1794" width="9.42578125" style="93" customWidth="1"/>
    <col min="1795" max="1796" width="10" style="93" customWidth="1"/>
    <col min="1797" max="1797" width="10.140625" style="93" customWidth="1"/>
    <col min="1798" max="2036" width="11.42578125" style="93"/>
    <col min="2037" max="2037" width="4.7109375" style="93" customWidth="1"/>
    <col min="2038" max="2038" width="6.28515625" style="93" customWidth="1"/>
    <col min="2039" max="2039" width="38.85546875" style="93" customWidth="1"/>
    <col min="2040" max="2040" width="7" style="93" customWidth="1"/>
    <col min="2041" max="2041" width="6.7109375" style="93" customWidth="1"/>
    <col min="2042" max="2042" width="7.42578125" style="93" customWidth="1"/>
    <col min="2043" max="2043" width="6.85546875" style="93" customWidth="1"/>
    <col min="2044" max="2045" width="8.5703125" style="93" customWidth="1"/>
    <col min="2046" max="2046" width="7.7109375" style="93" customWidth="1"/>
    <col min="2047" max="2047" width="8.28515625" style="93" customWidth="1"/>
    <col min="2048" max="2048" width="7.28515625" style="93" customWidth="1"/>
    <col min="2049" max="2049" width="8" style="93" customWidth="1"/>
    <col min="2050" max="2050" width="9.42578125" style="93" customWidth="1"/>
    <col min="2051" max="2052" width="10" style="93" customWidth="1"/>
    <col min="2053" max="2053" width="10.140625" style="93" customWidth="1"/>
    <col min="2054" max="2292" width="11.42578125" style="93"/>
    <col min="2293" max="2293" width="4.7109375" style="93" customWidth="1"/>
    <col min="2294" max="2294" width="6.28515625" style="93" customWidth="1"/>
    <col min="2295" max="2295" width="38.85546875" style="93" customWidth="1"/>
    <col min="2296" max="2296" width="7" style="93" customWidth="1"/>
    <col min="2297" max="2297" width="6.7109375" style="93" customWidth="1"/>
    <col min="2298" max="2298" width="7.42578125" style="93" customWidth="1"/>
    <col min="2299" max="2299" width="6.85546875" style="93" customWidth="1"/>
    <col min="2300" max="2301" width="8.5703125" style="93" customWidth="1"/>
    <col min="2302" max="2302" width="7.7109375" style="93" customWidth="1"/>
    <col min="2303" max="2303" width="8.28515625" style="93" customWidth="1"/>
    <col min="2304" max="2304" width="7.28515625" style="93" customWidth="1"/>
    <col min="2305" max="2305" width="8" style="93" customWidth="1"/>
    <col min="2306" max="2306" width="9.42578125" style="93" customWidth="1"/>
    <col min="2307" max="2308" width="10" style="93" customWidth="1"/>
    <col min="2309" max="2309" width="10.140625" style="93" customWidth="1"/>
    <col min="2310" max="2548" width="11.42578125" style="93"/>
    <col min="2549" max="2549" width="4.7109375" style="93" customWidth="1"/>
    <col min="2550" max="2550" width="6.28515625" style="93" customWidth="1"/>
    <col min="2551" max="2551" width="38.85546875" style="93" customWidth="1"/>
    <col min="2552" max="2552" width="7" style="93" customWidth="1"/>
    <col min="2553" max="2553" width="6.7109375" style="93" customWidth="1"/>
    <col min="2554" max="2554" width="7.42578125" style="93" customWidth="1"/>
    <col min="2555" max="2555" width="6.85546875" style="93" customWidth="1"/>
    <col min="2556" max="2557" width="8.5703125" style="93" customWidth="1"/>
    <col min="2558" max="2558" width="7.7109375" style="93" customWidth="1"/>
    <col min="2559" max="2559" width="8.28515625" style="93" customWidth="1"/>
    <col min="2560" max="2560" width="7.28515625" style="93" customWidth="1"/>
    <col min="2561" max="2561" width="8" style="93" customWidth="1"/>
    <col min="2562" max="2562" width="9.42578125" style="93" customWidth="1"/>
    <col min="2563" max="2564" width="10" style="93" customWidth="1"/>
    <col min="2565" max="2565" width="10.140625" style="93" customWidth="1"/>
    <col min="2566" max="2804" width="11.42578125" style="93"/>
    <col min="2805" max="2805" width="4.7109375" style="93" customWidth="1"/>
    <col min="2806" max="2806" width="6.28515625" style="93" customWidth="1"/>
    <col min="2807" max="2807" width="38.85546875" style="93" customWidth="1"/>
    <col min="2808" max="2808" width="7" style="93" customWidth="1"/>
    <col min="2809" max="2809" width="6.7109375" style="93" customWidth="1"/>
    <col min="2810" max="2810" width="7.42578125" style="93" customWidth="1"/>
    <col min="2811" max="2811" width="6.85546875" style="93" customWidth="1"/>
    <col min="2812" max="2813" width="8.5703125" style="93" customWidth="1"/>
    <col min="2814" max="2814" width="7.7109375" style="93" customWidth="1"/>
    <col min="2815" max="2815" width="8.28515625" style="93" customWidth="1"/>
    <col min="2816" max="2816" width="7.28515625" style="93" customWidth="1"/>
    <col min="2817" max="2817" width="8" style="93" customWidth="1"/>
    <col min="2818" max="2818" width="9.42578125" style="93" customWidth="1"/>
    <col min="2819" max="2820" width="10" style="93" customWidth="1"/>
    <col min="2821" max="2821" width="10.140625" style="93" customWidth="1"/>
    <col min="2822" max="3060" width="11.42578125" style="93"/>
    <col min="3061" max="3061" width="4.7109375" style="93" customWidth="1"/>
    <col min="3062" max="3062" width="6.28515625" style="93" customWidth="1"/>
    <col min="3063" max="3063" width="38.85546875" style="93" customWidth="1"/>
    <col min="3064" max="3064" width="7" style="93" customWidth="1"/>
    <col min="3065" max="3065" width="6.7109375" style="93" customWidth="1"/>
    <col min="3066" max="3066" width="7.42578125" style="93" customWidth="1"/>
    <col min="3067" max="3067" width="6.85546875" style="93" customWidth="1"/>
    <col min="3068" max="3069" width="8.5703125" style="93" customWidth="1"/>
    <col min="3070" max="3070" width="7.7109375" style="93" customWidth="1"/>
    <col min="3071" max="3071" width="8.28515625" style="93" customWidth="1"/>
    <col min="3072" max="3072" width="7.28515625" style="93" customWidth="1"/>
    <col min="3073" max="3073" width="8" style="93" customWidth="1"/>
    <col min="3074" max="3074" width="9.42578125" style="93" customWidth="1"/>
    <col min="3075" max="3076" width="10" style="93" customWidth="1"/>
    <col min="3077" max="3077" width="10.140625" style="93" customWidth="1"/>
    <col min="3078" max="3316" width="11.42578125" style="93"/>
    <col min="3317" max="3317" width="4.7109375" style="93" customWidth="1"/>
    <col min="3318" max="3318" width="6.28515625" style="93" customWidth="1"/>
    <col min="3319" max="3319" width="38.85546875" style="93" customWidth="1"/>
    <col min="3320" max="3320" width="7" style="93" customWidth="1"/>
    <col min="3321" max="3321" width="6.7109375" style="93" customWidth="1"/>
    <col min="3322" max="3322" width="7.42578125" style="93" customWidth="1"/>
    <col min="3323" max="3323" width="6.85546875" style="93" customWidth="1"/>
    <col min="3324" max="3325" width="8.5703125" style="93" customWidth="1"/>
    <col min="3326" max="3326" width="7.7109375" style="93" customWidth="1"/>
    <col min="3327" max="3327" width="8.28515625" style="93" customWidth="1"/>
    <col min="3328" max="3328" width="7.28515625" style="93" customWidth="1"/>
    <col min="3329" max="3329" width="8" style="93" customWidth="1"/>
    <col min="3330" max="3330" width="9.42578125" style="93" customWidth="1"/>
    <col min="3331" max="3332" width="10" style="93" customWidth="1"/>
    <col min="3333" max="3333" width="10.140625" style="93" customWidth="1"/>
    <col min="3334" max="3572" width="11.42578125" style="93"/>
    <col min="3573" max="3573" width="4.7109375" style="93" customWidth="1"/>
    <col min="3574" max="3574" width="6.28515625" style="93" customWidth="1"/>
    <col min="3575" max="3575" width="38.85546875" style="93" customWidth="1"/>
    <col min="3576" max="3576" width="7" style="93" customWidth="1"/>
    <col min="3577" max="3577" width="6.7109375" style="93" customWidth="1"/>
    <col min="3578" max="3578" width="7.42578125" style="93" customWidth="1"/>
    <col min="3579" max="3579" width="6.85546875" style="93" customWidth="1"/>
    <col min="3580" max="3581" width="8.5703125" style="93" customWidth="1"/>
    <col min="3582" max="3582" width="7.7109375" style="93" customWidth="1"/>
    <col min="3583" max="3583" width="8.28515625" style="93" customWidth="1"/>
    <col min="3584" max="3584" width="7.28515625" style="93" customWidth="1"/>
    <col min="3585" max="3585" width="8" style="93" customWidth="1"/>
    <col min="3586" max="3586" width="9.42578125" style="93" customWidth="1"/>
    <col min="3587" max="3588" width="10" style="93" customWidth="1"/>
    <col min="3589" max="3589" width="10.140625" style="93" customWidth="1"/>
    <col min="3590" max="3828" width="11.42578125" style="93"/>
    <col min="3829" max="3829" width="4.7109375" style="93" customWidth="1"/>
    <col min="3830" max="3830" width="6.28515625" style="93" customWidth="1"/>
    <col min="3831" max="3831" width="38.85546875" style="93" customWidth="1"/>
    <col min="3832" max="3832" width="7" style="93" customWidth="1"/>
    <col min="3833" max="3833" width="6.7109375" style="93" customWidth="1"/>
    <col min="3834" max="3834" width="7.42578125" style="93" customWidth="1"/>
    <col min="3835" max="3835" width="6.85546875" style="93" customWidth="1"/>
    <col min="3836" max="3837" width="8.5703125" style="93" customWidth="1"/>
    <col min="3838" max="3838" width="7.7109375" style="93" customWidth="1"/>
    <col min="3839" max="3839" width="8.28515625" style="93" customWidth="1"/>
    <col min="3840" max="3840" width="7.28515625" style="93" customWidth="1"/>
    <col min="3841" max="3841" width="8" style="93" customWidth="1"/>
    <col min="3842" max="3842" width="9.42578125" style="93" customWidth="1"/>
    <col min="3843" max="3844" width="10" style="93" customWidth="1"/>
    <col min="3845" max="3845" width="10.140625" style="93" customWidth="1"/>
    <col min="3846" max="4084" width="11.42578125" style="93"/>
    <col min="4085" max="4085" width="4.7109375" style="93" customWidth="1"/>
    <col min="4086" max="4086" width="6.28515625" style="93" customWidth="1"/>
    <col min="4087" max="4087" width="38.85546875" style="93" customWidth="1"/>
    <col min="4088" max="4088" width="7" style="93" customWidth="1"/>
    <col min="4089" max="4089" width="6.7109375" style="93" customWidth="1"/>
    <col min="4090" max="4090" width="7.42578125" style="93" customWidth="1"/>
    <col min="4091" max="4091" width="6.85546875" style="93" customWidth="1"/>
    <col min="4092" max="4093" width="8.5703125" style="93" customWidth="1"/>
    <col min="4094" max="4094" width="7.7109375" style="93" customWidth="1"/>
    <col min="4095" max="4095" width="8.28515625" style="93" customWidth="1"/>
    <col min="4096" max="4096" width="7.28515625" style="93" customWidth="1"/>
    <col min="4097" max="4097" width="8" style="93" customWidth="1"/>
    <col min="4098" max="4098" width="9.42578125" style="93" customWidth="1"/>
    <col min="4099" max="4100" width="10" style="93" customWidth="1"/>
    <col min="4101" max="4101" width="10.140625" style="93" customWidth="1"/>
    <col min="4102" max="4340" width="11.42578125" style="93"/>
    <col min="4341" max="4341" width="4.7109375" style="93" customWidth="1"/>
    <col min="4342" max="4342" width="6.28515625" style="93" customWidth="1"/>
    <col min="4343" max="4343" width="38.85546875" style="93" customWidth="1"/>
    <col min="4344" max="4344" width="7" style="93" customWidth="1"/>
    <col min="4345" max="4345" width="6.7109375" style="93" customWidth="1"/>
    <col min="4346" max="4346" width="7.42578125" style="93" customWidth="1"/>
    <col min="4347" max="4347" width="6.85546875" style="93" customWidth="1"/>
    <col min="4348" max="4349" width="8.5703125" style="93" customWidth="1"/>
    <col min="4350" max="4350" width="7.7109375" style="93" customWidth="1"/>
    <col min="4351" max="4351" width="8.28515625" style="93" customWidth="1"/>
    <col min="4352" max="4352" width="7.28515625" style="93" customWidth="1"/>
    <col min="4353" max="4353" width="8" style="93" customWidth="1"/>
    <col min="4354" max="4354" width="9.42578125" style="93" customWidth="1"/>
    <col min="4355" max="4356" width="10" style="93" customWidth="1"/>
    <col min="4357" max="4357" width="10.140625" style="93" customWidth="1"/>
    <col min="4358" max="4596" width="11.42578125" style="93"/>
    <col min="4597" max="4597" width="4.7109375" style="93" customWidth="1"/>
    <col min="4598" max="4598" width="6.28515625" style="93" customWidth="1"/>
    <col min="4599" max="4599" width="38.85546875" style="93" customWidth="1"/>
    <col min="4600" max="4600" width="7" style="93" customWidth="1"/>
    <col min="4601" max="4601" width="6.7109375" style="93" customWidth="1"/>
    <col min="4602" max="4602" width="7.42578125" style="93" customWidth="1"/>
    <col min="4603" max="4603" width="6.85546875" style="93" customWidth="1"/>
    <col min="4604" max="4605" width="8.5703125" style="93" customWidth="1"/>
    <col min="4606" max="4606" width="7.7109375" style="93" customWidth="1"/>
    <col min="4607" max="4607" width="8.28515625" style="93" customWidth="1"/>
    <col min="4608" max="4608" width="7.28515625" style="93" customWidth="1"/>
    <col min="4609" max="4609" width="8" style="93" customWidth="1"/>
    <col min="4610" max="4610" width="9.42578125" style="93" customWidth="1"/>
    <col min="4611" max="4612" width="10" style="93" customWidth="1"/>
    <col min="4613" max="4613" width="10.140625" style="93" customWidth="1"/>
    <col min="4614" max="4852" width="11.42578125" style="93"/>
    <col min="4853" max="4853" width="4.7109375" style="93" customWidth="1"/>
    <col min="4854" max="4854" width="6.28515625" style="93" customWidth="1"/>
    <col min="4855" max="4855" width="38.85546875" style="93" customWidth="1"/>
    <col min="4856" max="4856" width="7" style="93" customWidth="1"/>
    <col min="4857" max="4857" width="6.7109375" style="93" customWidth="1"/>
    <col min="4858" max="4858" width="7.42578125" style="93" customWidth="1"/>
    <col min="4859" max="4859" width="6.85546875" style="93" customWidth="1"/>
    <col min="4860" max="4861" width="8.5703125" style="93" customWidth="1"/>
    <col min="4862" max="4862" width="7.7109375" style="93" customWidth="1"/>
    <col min="4863" max="4863" width="8.28515625" style="93" customWidth="1"/>
    <col min="4864" max="4864" width="7.28515625" style="93" customWidth="1"/>
    <col min="4865" max="4865" width="8" style="93" customWidth="1"/>
    <col min="4866" max="4866" width="9.42578125" style="93" customWidth="1"/>
    <col min="4867" max="4868" width="10" style="93" customWidth="1"/>
    <col min="4869" max="4869" width="10.140625" style="93" customWidth="1"/>
    <col min="4870" max="5108" width="11.42578125" style="93"/>
    <col min="5109" max="5109" width="4.7109375" style="93" customWidth="1"/>
    <col min="5110" max="5110" width="6.28515625" style="93" customWidth="1"/>
    <col min="5111" max="5111" width="38.85546875" style="93" customWidth="1"/>
    <col min="5112" max="5112" width="7" style="93" customWidth="1"/>
    <col min="5113" max="5113" width="6.7109375" style="93" customWidth="1"/>
    <col min="5114" max="5114" width="7.42578125" style="93" customWidth="1"/>
    <col min="5115" max="5115" width="6.85546875" style="93" customWidth="1"/>
    <col min="5116" max="5117" width="8.5703125" style="93" customWidth="1"/>
    <col min="5118" max="5118" width="7.7109375" style="93" customWidth="1"/>
    <col min="5119" max="5119" width="8.28515625" style="93" customWidth="1"/>
    <col min="5120" max="5120" width="7.28515625" style="93" customWidth="1"/>
    <col min="5121" max="5121" width="8" style="93" customWidth="1"/>
    <col min="5122" max="5122" width="9.42578125" style="93" customWidth="1"/>
    <col min="5123" max="5124" width="10" style="93" customWidth="1"/>
    <col min="5125" max="5125" width="10.140625" style="93" customWidth="1"/>
    <col min="5126" max="5364" width="11.42578125" style="93"/>
    <col min="5365" max="5365" width="4.7109375" style="93" customWidth="1"/>
    <col min="5366" max="5366" width="6.28515625" style="93" customWidth="1"/>
    <col min="5367" max="5367" width="38.85546875" style="93" customWidth="1"/>
    <col min="5368" max="5368" width="7" style="93" customWidth="1"/>
    <col min="5369" max="5369" width="6.7109375" style="93" customWidth="1"/>
    <col min="5370" max="5370" width="7.42578125" style="93" customWidth="1"/>
    <col min="5371" max="5371" width="6.85546875" style="93" customWidth="1"/>
    <col min="5372" max="5373" width="8.5703125" style="93" customWidth="1"/>
    <col min="5374" max="5374" width="7.7109375" style="93" customWidth="1"/>
    <col min="5375" max="5375" width="8.28515625" style="93" customWidth="1"/>
    <col min="5376" max="5376" width="7.28515625" style="93" customWidth="1"/>
    <col min="5377" max="5377" width="8" style="93" customWidth="1"/>
    <col min="5378" max="5378" width="9.42578125" style="93" customWidth="1"/>
    <col min="5379" max="5380" width="10" style="93" customWidth="1"/>
    <col min="5381" max="5381" width="10.140625" style="93" customWidth="1"/>
    <col min="5382" max="5620" width="11.42578125" style="93"/>
    <col min="5621" max="5621" width="4.7109375" style="93" customWidth="1"/>
    <col min="5622" max="5622" width="6.28515625" style="93" customWidth="1"/>
    <col min="5623" max="5623" width="38.85546875" style="93" customWidth="1"/>
    <col min="5624" max="5624" width="7" style="93" customWidth="1"/>
    <col min="5625" max="5625" width="6.7109375" style="93" customWidth="1"/>
    <col min="5626" max="5626" width="7.42578125" style="93" customWidth="1"/>
    <col min="5627" max="5627" width="6.85546875" style="93" customWidth="1"/>
    <col min="5628" max="5629" width="8.5703125" style="93" customWidth="1"/>
    <col min="5630" max="5630" width="7.7109375" style="93" customWidth="1"/>
    <col min="5631" max="5631" width="8.28515625" style="93" customWidth="1"/>
    <col min="5632" max="5632" width="7.28515625" style="93" customWidth="1"/>
    <col min="5633" max="5633" width="8" style="93" customWidth="1"/>
    <col min="5634" max="5634" width="9.42578125" style="93" customWidth="1"/>
    <col min="5635" max="5636" width="10" style="93" customWidth="1"/>
    <col min="5637" max="5637" width="10.140625" style="93" customWidth="1"/>
    <col min="5638" max="5876" width="11.42578125" style="93"/>
    <col min="5877" max="5877" width="4.7109375" style="93" customWidth="1"/>
    <col min="5878" max="5878" width="6.28515625" style="93" customWidth="1"/>
    <col min="5879" max="5879" width="38.85546875" style="93" customWidth="1"/>
    <col min="5880" max="5880" width="7" style="93" customWidth="1"/>
    <col min="5881" max="5881" width="6.7109375" style="93" customWidth="1"/>
    <col min="5882" max="5882" width="7.42578125" style="93" customWidth="1"/>
    <col min="5883" max="5883" width="6.85546875" style="93" customWidth="1"/>
    <col min="5884" max="5885" width="8.5703125" style="93" customWidth="1"/>
    <col min="5886" max="5886" width="7.7109375" style="93" customWidth="1"/>
    <col min="5887" max="5887" width="8.28515625" style="93" customWidth="1"/>
    <col min="5888" max="5888" width="7.28515625" style="93" customWidth="1"/>
    <col min="5889" max="5889" width="8" style="93" customWidth="1"/>
    <col min="5890" max="5890" width="9.42578125" style="93" customWidth="1"/>
    <col min="5891" max="5892" width="10" style="93" customWidth="1"/>
    <col min="5893" max="5893" width="10.140625" style="93" customWidth="1"/>
    <col min="5894" max="6132" width="11.42578125" style="93"/>
    <col min="6133" max="6133" width="4.7109375" style="93" customWidth="1"/>
    <col min="6134" max="6134" width="6.28515625" style="93" customWidth="1"/>
    <col min="6135" max="6135" width="38.85546875" style="93" customWidth="1"/>
    <col min="6136" max="6136" width="7" style="93" customWidth="1"/>
    <col min="6137" max="6137" width="6.7109375" style="93" customWidth="1"/>
    <col min="6138" max="6138" width="7.42578125" style="93" customWidth="1"/>
    <col min="6139" max="6139" width="6.85546875" style="93" customWidth="1"/>
    <col min="6140" max="6141" width="8.5703125" style="93" customWidth="1"/>
    <col min="6142" max="6142" width="7.7109375" style="93" customWidth="1"/>
    <col min="6143" max="6143" width="8.28515625" style="93" customWidth="1"/>
    <col min="6144" max="6144" width="7.28515625" style="93" customWidth="1"/>
    <col min="6145" max="6145" width="8" style="93" customWidth="1"/>
    <col min="6146" max="6146" width="9.42578125" style="93" customWidth="1"/>
    <col min="6147" max="6148" width="10" style="93" customWidth="1"/>
    <col min="6149" max="6149" width="10.140625" style="93" customWidth="1"/>
    <col min="6150" max="6388" width="11.42578125" style="93"/>
    <col min="6389" max="6389" width="4.7109375" style="93" customWidth="1"/>
    <col min="6390" max="6390" width="6.28515625" style="93" customWidth="1"/>
    <col min="6391" max="6391" width="38.85546875" style="93" customWidth="1"/>
    <col min="6392" max="6392" width="7" style="93" customWidth="1"/>
    <col min="6393" max="6393" width="6.7109375" style="93" customWidth="1"/>
    <col min="6394" max="6394" width="7.42578125" style="93" customWidth="1"/>
    <col min="6395" max="6395" width="6.85546875" style="93" customWidth="1"/>
    <col min="6396" max="6397" width="8.5703125" style="93" customWidth="1"/>
    <col min="6398" max="6398" width="7.7109375" style="93" customWidth="1"/>
    <col min="6399" max="6399" width="8.28515625" style="93" customWidth="1"/>
    <col min="6400" max="6400" width="7.28515625" style="93" customWidth="1"/>
    <col min="6401" max="6401" width="8" style="93" customWidth="1"/>
    <col min="6402" max="6402" width="9.42578125" style="93" customWidth="1"/>
    <col min="6403" max="6404" width="10" style="93" customWidth="1"/>
    <col min="6405" max="6405" width="10.140625" style="93" customWidth="1"/>
    <col min="6406" max="6644" width="11.42578125" style="93"/>
    <col min="6645" max="6645" width="4.7109375" style="93" customWidth="1"/>
    <col min="6646" max="6646" width="6.28515625" style="93" customWidth="1"/>
    <col min="6647" max="6647" width="38.85546875" style="93" customWidth="1"/>
    <col min="6648" max="6648" width="7" style="93" customWidth="1"/>
    <col min="6649" max="6649" width="6.7109375" style="93" customWidth="1"/>
    <col min="6650" max="6650" width="7.42578125" style="93" customWidth="1"/>
    <col min="6651" max="6651" width="6.85546875" style="93" customWidth="1"/>
    <col min="6652" max="6653" width="8.5703125" style="93" customWidth="1"/>
    <col min="6654" max="6654" width="7.7109375" style="93" customWidth="1"/>
    <col min="6655" max="6655" width="8.28515625" style="93" customWidth="1"/>
    <col min="6656" max="6656" width="7.28515625" style="93" customWidth="1"/>
    <col min="6657" max="6657" width="8" style="93" customWidth="1"/>
    <col min="6658" max="6658" width="9.42578125" style="93" customWidth="1"/>
    <col min="6659" max="6660" width="10" style="93" customWidth="1"/>
    <col min="6661" max="6661" width="10.140625" style="93" customWidth="1"/>
    <col min="6662" max="6900" width="11.42578125" style="93"/>
    <col min="6901" max="6901" width="4.7109375" style="93" customWidth="1"/>
    <col min="6902" max="6902" width="6.28515625" style="93" customWidth="1"/>
    <col min="6903" max="6903" width="38.85546875" style="93" customWidth="1"/>
    <col min="6904" max="6904" width="7" style="93" customWidth="1"/>
    <col min="6905" max="6905" width="6.7109375" style="93" customWidth="1"/>
    <col min="6906" max="6906" width="7.42578125" style="93" customWidth="1"/>
    <col min="6907" max="6907" width="6.85546875" style="93" customWidth="1"/>
    <col min="6908" max="6909" width="8.5703125" style="93" customWidth="1"/>
    <col min="6910" max="6910" width="7.7109375" style="93" customWidth="1"/>
    <col min="6911" max="6911" width="8.28515625" style="93" customWidth="1"/>
    <col min="6912" max="6912" width="7.28515625" style="93" customWidth="1"/>
    <col min="6913" max="6913" width="8" style="93" customWidth="1"/>
    <col min="6914" max="6914" width="9.42578125" style="93" customWidth="1"/>
    <col min="6915" max="6916" width="10" style="93" customWidth="1"/>
    <col min="6917" max="6917" width="10.140625" style="93" customWidth="1"/>
    <col min="6918" max="7156" width="11.42578125" style="93"/>
    <col min="7157" max="7157" width="4.7109375" style="93" customWidth="1"/>
    <col min="7158" max="7158" width="6.28515625" style="93" customWidth="1"/>
    <col min="7159" max="7159" width="38.85546875" style="93" customWidth="1"/>
    <col min="7160" max="7160" width="7" style="93" customWidth="1"/>
    <col min="7161" max="7161" width="6.7109375" style="93" customWidth="1"/>
    <col min="7162" max="7162" width="7.42578125" style="93" customWidth="1"/>
    <col min="7163" max="7163" width="6.85546875" style="93" customWidth="1"/>
    <col min="7164" max="7165" width="8.5703125" style="93" customWidth="1"/>
    <col min="7166" max="7166" width="7.7109375" style="93" customWidth="1"/>
    <col min="7167" max="7167" width="8.28515625" style="93" customWidth="1"/>
    <col min="7168" max="7168" width="7.28515625" style="93" customWidth="1"/>
    <col min="7169" max="7169" width="8" style="93" customWidth="1"/>
    <col min="7170" max="7170" width="9.42578125" style="93" customWidth="1"/>
    <col min="7171" max="7172" width="10" style="93" customWidth="1"/>
    <col min="7173" max="7173" width="10.140625" style="93" customWidth="1"/>
    <col min="7174" max="7412" width="11.42578125" style="93"/>
    <col min="7413" max="7413" width="4.7109375" style="93" customWidth="1"/>
    <col min="7414" max="7414" width="6.28515625" style="93" customWidth="1"/>
    <col min="7415" max="7415" width="38.85546875" style="93" customWidth="1"/>
    <col min="7416" max="7416" width="7" style="93" customWidth="1"/>
    <col min="7417" max="7417" width="6.7109375" style="93" customWidth="1"/>
    <col min="7418" max="7418" width="7.42578125" style="93" customWidth="1"/>
    <col min="7419" max="7419" width="6.85546875" style="93" customWidth="1"/>
    <col min="7420" max="7421" width="8.5703125" style="93" customWidth="1"/>
    <col min="7422" max="7422" width="7.7109375" style="93" customWidth="1"/>
    <col min="7423" max="7423" width="8.28515625" style="93" customWidth="1"/>
    <col min="7424" max="7424" width="7.28515625" style="93" customWidth="1"/>
    <col min="7425" max="7425" width="8" style="93" customWidth="1"/>
    <col min="7426" max="7426" width="9.42578125" style="93" customWidth="1"/>
    <col min="7427" max="7428" width="10" style="93" customWidth="1"/>
    <col min="7429" max="7429" width="10.140625" style="93" customWidth="1"/>
    <col min="7430" max="7668" width="11.42578125" style="93"/>
    <col min="7669" max="7669" width="4.7109375" style="93" customWidth="1"/>
    <col min="7670" max="7670" width="6.28515625" style="93" customWidth="1"/>
    <col min="7671" max="7671" width="38.85546875" style="93" customWidth="1"/>
    <col min="7672" max="7672" width="7" style="93" customWidth="1"/>
    <col min="7673" max="7673" width="6.7109375" style="93" customWidth="1"/>
    <col min="7674" max="7674" width="7.42578125" style="93" customWidth="1"/>
    <col min="7675" max="7675" width="6.85546875" style="93" customWidth="1"/>
    <col min="7676" max="7677" width="8.5703125" style="93" customWidth="1"/>
    <col min="7678" max="7678" width="7.7109375" style="93" customWidth="1"/>
    <col min="7679" max="7679" width="8.28515625" style="93" customWidth="1"/>
    <col min="7680" max="7680" width="7.28515625" style="93" customWidth="1"/>
    <col min="7681" max="7681" width="8" style="93" customWidth="1"/>
    <col min="7682" max="7682" width="9.42578125" style="93" customWidth="1"/>
    <col min="7683" max="7684" width="10" style="93" customWidth="1"/>
    <col min="7685" max="7685" width="10.140625" style="93" customWidth="1"/>
    <col min="7686" max="7924" width="11.42578125" style="93"/>
    <col min="7925" max="7925" width="4.7109375" style="93" customWidth="1"/>
    <col min="7926" max="7926" width="6.28515625" style="93" customWidth="1"/>
    <col min="7927" max="7927" width="38.85546875" style="93" customWidth="1"/>
    <col min="7928" max="7928" width="7" style="93" customWidth="1"/>
    <col min="7929" max="7929" width="6.7109375" style="93" customWidth="1"/>
    <col min="7930" max="7930" width="7.42578125" style="93" customWidth="1"/>
    <col min="7931" max="7931" width="6.85546875" style="93" customWidth="1"/>
    <col min="7932" max="7933" width="8.5703125" style="93" customWidth="1"/>
    <col min="7934" max="7934" width="7.7109375" style="93" customWidth="1"/>
    <col min="7935" max="7935" width="8.28515625" style="93" customWidth="1"/>
    <col min="7936" max="7936" width="7.28515625" style="93" customWidth="1"/>
    <col min="7937" max="7937" width="8" style="93" customWidth="1"/>
    <col min="7938" max="7938" width="9.42578125" style="93" customWidth="1"/>
    <col min="7939" max="7940" width="10" style="93" customWidth="1"/>
    <col min="7941" max="7941" width="10.140625" style="93" customWidth="1"/>
    <col min="7942" max="8180" width="11.42578125" style="93"/>
    <col min="8181" max="8181" width="4.7109375" style="93" customWidth="1"/>
    <col min="8182" max="8182" width="6.28515625" style="93" customWidth="1"/>
    <col min="8183" max="8183" width="38.85546875" style="93" customWidth="1"/>
    <col min="8184" max="8184" width="7" style="93" customWidth="1"/>
    <col min="8185" max="8185" width="6.7109375" style="93" customWidth="1"/>
    <col min="8186" max="8186" width="7.42578125" style="93" customWidth="1"/>
    <col min="8187" max="8187" width="6.85546875" style="93" customWidth="1"/>
    <col min="8188" max="8189" width="8.5703125" style="93" customWidth="1"/>
    <col min="8190" max="8190" width="7.7109375" style="93" customWidth="1"/>
    <col min="8191" max="8191" width="8.28515625" style="93" customWidth="1"/>
    <col min="8192" max="8192" width="7.28515625" style="93" customWidth="1"/>
    <col min="8193" max="8193" width="8" style="93" customWidth="1"/>
    <col min="8194" max="8194" width="9.42578125" style="93" customWidth="1"/>
    <col min="8195" max="8196" width="10" style="93" customWidth="1"/>
    <col min="8197" max="8197" width="10.140625" style="93" customWidth="1"/>
    <col min="8198" max="8436" width="11.42578125" style="93"/>
    <col min="8437" max="8437" width="4.7109375" style="93" customWidth="1"/>
    <col min="8438" max="8438" width="6.28515625" style="93" customWidth="1"/>
    <col min="8439" max="8439" width="38.85546875" style="93" customWidth="1"/>
    <col min="8440" max="8440" width="7" style="93" customWidth="1"/>
    <col min="8441" max="8441" width="6.7109375" style="93" customWidth="1"/>
    <col min="8442" max="8442" width="7.42578125" style="93" customWidth="1"/>
    <col min="8443" max="8443" width="6.85546875" style="93" customWidth="1"/>
    <col min="8444" max="8445" width="8.5703125" style="93" customWidth="1"/>
    <col min="8446" max="8446" width="7.7109375" style="93" customWidth="1"/>
    <col min="8447" max="8447" width="8.28515625" style="93" customWidth="1"/>
    <col min="8448" max="8448" width="7.28515625" style="93" customWidth="1"/>
    <col min="8449" max="8449" width="8" style="93" customWidth="1"/>
    <col min="8450" max="8450" width="9.42578125" style="93" customWidth="1"/>
    <col min="8451" max="8452" width="10" style="93" customWidth="1"/>
    <col min="8453" max="8453" width="10.140625" style="93" customWidth="1"/>
    <col min="8454" max="8692" width="11.42578125" style="93"/>
    <col min="8693" max="8693" width="4.7109375" style="93" customWidth="1"/>
    <col min="8694" max="8694" width="6.28515625" style="93" customWidth="1"/>
    <col min="8695" max="8695" width="38.85546875" style="93" customWidth="1"/>
    <col min="8696" max="8696" width="7" style="93" customWidth="1"/>
    <col min="8697" max="8697" width="6.7109375" style="93" customWidth="1"/>
    <col min="8698" max="8698" width="7.42578125" style="93" customWidth="1"/>
    <col min="8699" max="8699" width="6.85546875" style="93" customWidth="1"/>
    <col min="8700" max="8701" width="8.5703125" style="93" customWidth="1"/>
    <col min="8702" max="8702" width="7.7109375" style="93" customWidth="1"/>
    <col min="8703" max="8703" width="8.28515625" style="93" customWidth="1"/>
    <col min="8704" max="8704" width="7.28515625" style="93" customWidth="1"/>
    <col min="8705" max="8705" width="8" style="93" customWidth="1"/>
    <col min="8706" max="8706" width="9.42578125" style="93" customWidth="1"/>
    <col min="8707" max="8708" width="10" style="93" customWidth="1"/>
    <col min="8709" max="8709" width="10.140625" style="93" customWidth="1"/>
    <col min="8710" max="8948" width="11.42578125" style="93"/>
    <col min="8949" max="8949" width="4.7109375" style="93" customWidth="1"/>
    <col min="8950" max="8950" width="6.28515625" style="93" customWidth="1"/>
    <col min="8951" max="8951" width="38.85546875" style="93" customWidth="1"/>
    <col min="8952" max="8952" width="7" style="93" customWidth="1"/>
    <col min="8953" max="8953" width="6.7109375" style="93" customWidth="1"/>
    <col min="8954" max="8954" width="7.42578125" style="93" customWidth="1"/>
    <col min="8955" max="8955" width="6.85546875" style="93" customWidth="1"/>
    <col min="8956" max="8957" width="8.5703125" style="93" customWidth="1"/>
    <col min="8958" max="8958" width="7.7109375" style="93" customWidth="1"/>
    <col min="8959" max="8959" width="8.28515625" style="93" customWidth="1"/>
    <col min="8960" max="8960" width="7.28515625" style="93" customWidth="1"/>
    <col min="8961" max="8961" width="8" style="93" customWidth="1"/>
    <col min="8962" max="8962" width="9.42578125" style="93" customWidth="1"/>
    <col min="8963" max="8964" width="10" style="93" customWidth="1"/>
    <col min="8965" max="8965" width="10.140625" style="93" customWidth="1"/>
    <col min="8966" max="9204" width="11.42578125" style="93"/>
    <col min="9205" max="9205" width="4.7109375" style="93" customWidth="1"/>
    <col min="9206" max="9206" width="6.28515625" style="93" customWidth="1"/>
    <col min="9207" max="9207" width="38.85546875" style="93" customWidth="1"/>
    <col min="9208" max="9208" width="7" style="93" customWidth="1"/>
    <col min="9209" max="9209" width="6.7109375" style="93" customWidth="1"/>
    <col min="9210" max="9210" width="7.42578125" style="93" customWidth="1"/>
    <col min="9211" max="9211" width="6.85546875" style="93" customWidth="1"/>
    <col min="9212" max="9213" width="8.5703125" style="93" customWidth="1"/>
    <col min="9214" max="9214" width="7.7109375" style="93" customWidth="1"/>
    <col min="9215" max="9215" width="8.28515625" style="93" customWidth="1"/>
    <col min="9216" max="9216" width="7.28515625" style="93" customWidth="1"/>
    <col min="9217" max="9217" width="8" style="93" customWidth="1"/>
    <col min="9218" max="9218" width="9.42578125" style="93" customWidth="1"/>
    <col min="9219" max="9220" width="10" style="93" customWidth="1"/>
    <col min="9221" max="9221" width="10.140625" style="93" customWidth="1"/>
    <col min="9222" max="9460" width="11.42578125" style="93"/>
    <col min="9461" max="9461" width="4.7109375" style="93" customWidth="1"/>
    <col min="9462" max="9462" width="6.28515625" style="93" customWidth="1"/>
    <col min="9463" max="9463" width="38.85546875" style="93" customWidth="1"/>
    <col min="9464" max="9464" width="7" style="93" customWidth="1"/>
    <col min="9465" max="9465" width="6.7109375" style="93" customWidth="1"/>
    <col min="9466" max="9466" width="7.42578125" style="93" customWidth="1"/>
    <col min="9467" max="9467" width="6.85546875" style="93" customWidth="1"/>
    <col min="9468" max="9469" width="8.5703125" style="93" customWidth="1"/>
    <col min="9470" max="9470" width="7.7109375" style="93" customWidth="1"/>
    <col min="9471" max="9471" width="8.28515625" style="93" customWidth="1"/>
    <col min="9472" max="9472" width="7.28515625" style="93" customWidth="1"/>
    <col min="9473" max="9473" width="8" style="93" customWidth="1"/>
    <col min="9474" max="9474" width="9.42578125" style="93" customWidth="1"/>
    <col min="9475" max="9476" width="10" style="93" customWidth="1"/>
    <col min="9477" max="9477" width="10.140625" style="93" customWidth="1"/>
    <col min="9478" max="9716" width="11.42578125" style="93"/>
    <col min="9717" max="9717" width="4.7109375" style="93" customWidth="1"/>
    <col min="9718" max="9718" width="6.28515625" style="93" customWidth="1"/>
    <col min="9719" max="9719" width="38.85546875" style="93" customWidth="1"/>
    <col min="9720" max="9720" width="7" style="93" customWidth="1"/>
    <col min="9721" max="9721" width="6.7109375" style="93" customWidth="1"/>
    <col min="9722" max="9722" width="7.42578125" style="93" customWidth="1"/>
    <col min="9723" max="9723" width="6.85546875" style="93" customWidth="1"/>
    <col min="9724" max="9725" width="8.5703125" style="93" customWidth="1"/>
    <col min="9726" max="9726" width="7.7109375" style="93" customWidth="1"/>
    <col min="9727" max="9727" width="8.28515625" style="93" customWidth="1"/>
    <col min="9728" max="9728" width="7.28515625" style="93" customWidth="1"/>
    <col min="9729" max="9729" width="8" style="93" customWidth="1"/>
    <col min="9730" max="9730" width="9.42578125" style="93" customWidth="1"/>
    <col min="9731" max="9732" width="10" style="93" customWidth="1"/>
    <col min="9733" max="9733" width="10.140625" style="93" customWidth="1"/>
    <col min="9734" max="9972" width="11.42578125" style="93"/>
    <col min="9973" max="9973" width="4.7109375" style="93" customWidth="1"/>
    <col min="9974" max="9974" width="6.28515625" style="93" customWidth="1"/>
    <col min="9975" max="9975" width="38.85546875" style="93" customWidth="1"/>
    <col min="9976" max="9976" width="7" style="93" customWidth="1"/>
    <col min="9977" max="9977" width="6.7109375" style="93" customWidth="1"/>
    <col min="9978" max="9978" width="7.42578125" style="93" customWidth="1"/>
    <col min="9979" max="9979" width="6.85546875" style="93" customWidth="1"/>
    <col min="9980" max="9981" width="8.5703125" style="93" customWidth="1"/>
    <col min="9982" max="9982" width="7.7109375" style="93" customWidth="1"/>
    <col min="9983" max="9983" width="8.28515625" style="93" customWidth="1"/>
    <col min="9984" max="9984" width="7.28515625" style="93" customWidth="1"/>
    <col min="9985" max="9985" width="8" style="93" customWidth="1"/>
    <col min="9986" max="9986" width="9.42578125" style="93" customWidth="1"/>
    <col min="9987" max="9988" width="10" style="93" customWidth="1"/>
    <col min="9989" max="9989" width="10.140625" style="93" customWidth="1"/>
    <col min="9990" max="10228" width="11.42578125" style="93"/>
    <col min="10229" max="10229" width="4.7109375" style="93" customWidth="1"/>
    <col min="10230" max="10230" width="6.28515625" style="93" customWidth="1"/>
    <col min="10231" max="10231" width="38.85546875" style="93" customWidth="1"/>
    <col min="10232" max="10232" width="7" style="93" customWidth="1"/>
    <col min="10233" max="10233" width="6.7109375" style="93" customWidth="1"/>
    <col min="10234" max="10234" width="7.42578125" style="93" customWidth="1"/>
    <col min="10235" max="10235" width="6.85546875" style="93" customWidth="1"/>
    <col min="10236" max="10237" width="8.5703125" style="93" customWidth="1"/>
    <col min="10238" max="10238" width="7.7109375" style="93" customWidth="1"/>
    <col min="10239" max="10239" width="8.28515625" style="93" customWidth="1"/>
    <col min="10240" max="10240" width="7.28515625" style="93" customWidth="1"/>
    <col min="10241" max="10241" width="8" style="93" customWidth="1"/>
    <col min="10242" max="10242" width="9.42578125" style="93" customWidth="1"/>
    <col min="10243" max="10244" width="10" style="93" customWidth="1"/>
    <col min="10245" max="10245" width="10.140625" style="93" customWidth="1"/>
    <col min="10246" max="10484" width="11.42578125" style="93"/>
    <col min="10485" max="10485" width="4.7109375" style="93" customWidth="1"/>
    <col min="10486" max="10486" width="6.28515625" style="93" customWidth="1"/>
    <col min="10487" max="10487" width="38.85546875" style="93" customWidth="1"/>
    <col min="10488" max="10488" width="7" style="93" customWidth="1"/>
    <col min="10489" max="10489" width="6.7109375" style="93" customWidth="1"/>
    <col min="10490" max="10490" width="7.42578125" style="93" customWidth="1"/>
    <col min="10491" max="10491" width="6.85546875" style="93" customWidth="1"/>
    <col min="10492" max="10493" width="8.5703125" style="93" customWidth="1"/>
    <col min="10494" max="10494" width="7.7109375" style="93" customWidth="1"/>
    <col min="10495" max="10495" width="8.28515625" style="93" customWidth="1"/>
    <col min="10496" max="10496" width="7.28515625" style="93" customWidth="1"/>
    <col min="10497" max="10497" width="8" style="93" customWidth="1"/>
    <col min="10498" max="10498" width="9.42578125" style="93" customWidth="1"/>
    <col min="10499" max="10500" width="10" style="93" customWidth="1"/>
    <col min="10501" max="10501" width="10.140625" style="93" customWidth="1"/>
    <col min="10502" max="10740" width="11.42578125" style="93"/>
    <col min="10741" max="10741" width="4.7109375" style="93" customWidth="1"/>
    <col min="10742" max="10742" width="6.28515625" style="93" customWidth="1"/>
    <col min="10743" max="10743" width="38.85546875" style="93" customWidth="1"/>
    <col min="10744" max="10744" width="7" style="93" customWidth="1"/>
    <col min="10745" max="10745" width="6.7109375" style="93" customWidth="1"/>
    <col min="10746" max="10746" width="7.42578125" style="93" customWidth="1"/>
    <col min="10747" max="10747" width="6.85546875" style="93" customWidth="1"/>
    <col min="10748" max="10749" width="8.5703125" style="93" customWidth="1"/>
    <col min="10750" max="10750" width="7.7109375" style="93" customWidth="1"/>
    <col min="10751" max="10751" width="8.28515625" style="93" customWidth="1"/>
    <col min="10752" max="10752" width="7.28515625" style="93" customWidth="1"/>
    <col min="10753" max="10753" width="8" style="93" customWidth="1"/>
    <col min="10754" max="10754" width="9.42578125" style="93" customWidth="1"/>
    <col min="10755" max="10756" width="10" style="93" customWidth="1"/>
    <col min="10757" max="10757" width="10.140625" style="93" customWidth="1"/>
    <col min="10758" max="10996" width="11.42578125" style="93"/>
    <col min="10997" max="10997" width="4.7109375" style="93" customWidth="1"/>
    <col min="10998" max="10998" width="6.28515625" style="93" customWidth="1"/>
    <col min="10999" max="10999" width="38.85546875" style="93" customWidth="1"/>
    <col min="11000" max="11000" width="7" style="93" customWidth="1"/>
    <col min="11001" max="11001" width="6.7109375" style="93" customWidth="1"/>
    <col min="11002" max="11002" width="7.42578125" style="93" customWidth="1"/>
    <col min="11003" max="11003" width="6.85546875" style="93" customWidth="1"/>
    <col min="11004" max="11005" width="8.5703125" style="93" customWidth="1"/>
    <col min="11006" max="11006" width="7.7109375" style="93" customWidth="1"/>
    <col min="11007" max="11007" width="8.28515625" style="93" customWidth="1"/>
    <col min="11008" max="11008" width="7.28515625" style="93" customWidth="1"/>
    <col min="11009" max="11009" width="8" style="93" customWidth="1"/>
    <col min="11010" max="11010" width="9.42578125" style="93" customWidth="1"/>
    <col min="11011" max="11012" width="10" style="93" customWidth="1"/>
    <col min="11013" max="11013" width="10.140625" style="93" customWidth="1"/>
    <col min="11014" max="11252" width="11.42578125" style="93"/>
    <col min="11253" max="11253" width="4.7109375" style="93" customWidth="1"/>
    <col min="11254" max="11254" width="6.28515625" style="93" customWidth="1"/>
    <col min="11255" max="11255" width="38.85546875" style="93" customWidth="1"/>
    <col min="11256" max="11256" width="7" style="93" customWidth="1"/>
    <col min="11257" max="11257" width="6.7109375" style="93" customWidth="1"/>
    <col min="11258" max="11258" width="7.42578125" style="93" customWidth="1"/>
    <col min="11259" max="11259" width="6.85546875" style="93" customWidth="1"/>
    <col min="11260" max="11261" width="8.5703125" style="93" customWidth="1"/>
    <col min="11262" max="11262" width="7.7109375" style="93" customWidth="1"/>
    <col min="11263" max="11263" width="8.28515625" style="93" customWidth="1"/>
    <col min="11264" max="11264" width="7.28515625" style="93" customWidth="1"/>
    <col min="11265" max="11265" width="8" style="93" customWidth="1"/>
    <col min="11266" max="11266" width="9.42578125" style="93" customWidth="1"/>
    <col min="11267" max="11268" width="10" style="93" customWidth="1"/>
    <col min="11269" max="11269" width="10.140625" style="93" customWidth="1"/>
    <col min="11270" max="11508" width="11.42578125" style="93"/>
    <col min="11509" max="11509" width="4.7109375" style="93" customWidth="1"/>
    <col min="11510" max="11510" width="6.28515625" style="93" customWidth="1"/>
    <col min="11511" max="11511" width="38.85546875" style="93" customWidth="1"/>
    <col min="11512" max="11512" width="7" style="93" customWidth="1"/>
    <col min="11513" max="11513" width="6.7109375" style="93" customWidth="1"/>
    <col min="11514" max="11514" width="7.42578125" style="93" customWidth="1"/>
    <col min="11515" max="11515" width="6.85546875" style="93" customWidth="1"/>
    <col min="11516" max="11517" width="8.5703125" style="93" customWidth="1"/>
    <col min="11518" max="11518" width="7.7109375" style="93" customWidth="1"/>
    <col min="11519" max="11519" width="8.28515625" style="93" customWidth="1"/>
    <col min="11520" max="11520" width="7.28515625" style="93" customWidth="1"/>
    <col min="11521" max="11521" width="8" style="93" customWidth="1"/>
    <col min="11522" max="11522" width="9.42578125" style="93" customWidth="1"/>
    <col min="11523" max="11524" width="10" style="93" customWidth="1"/>
    <col min="11525" max="11525" width="10.140625" style="93" customWidth="1"/>
    <col min="11526" max="11764" width="11.42578125" style="93"/>
    <col min="11765" max="11765" width="4.7109375" style="93" customWidth="1"/>
    <col min="11766" max="11766" width="6.28515625" style="93" customWidth="1"/>
    <col min="11767" max="11767" width="38.85546875" style="93" customWidth="1"/>
    <col min="11768" max="11768" width="7" style="93" customWidth="1"/>
    <col min="11769" max="11769" width="6.7109375" style="93" customWidth="1"/>
    <col min="11770" max="11770" width="7.42578125" style="93" customWidth="1"/>
    <col min="11771" max="11771" width="6.85546875" style="93" customWidth="1"/>
    <col min="11772" max="11773" width="8.5703125" style="93" customWidth="1"/>
    <col min="11774" max="11774" width="7.7109375" style="93" customWidth="1"/>
    <col min="11775" max="11775" width="8.28515625" style="93" customWidth="1"/>
    <col min="11776" max="11776" width="7.28515625" style="93" customWidth="1"/>
    <col min="11777" max="11777" width="8" style="93" customWidth="1"/>
    <col min="11778" max="11778" width="9.42578125" style="93" customWidth="1"/>
    <col min="11779" max="11780" width="10" style="93" customWidth="1"/>
    <col min="11781" max="11781" width="10.140625" style="93" customWidth="1"/>
    <col min="11782" max="12020" width="11.42578125" style="93"/>
    <col min="12021" max="12021" width="4.7109375" style="93" customWidth="1"/>
    <col min="12022" max="12022" width="6.28515625" style="93" customWidth="1"/>
    <col min="12023" max="12023" width="38.85546875" style="93" customWidth="1"/>
    <col min="12024" max="12024" width="7" style="93" customWidth="1"/>
    <col min="12025" max="12025" width="6.7109375" style="93" customWidth="1"/>
    <col min="12026" max="12026" width="7.42578125" style="93" customWidth="1"/>
    <col min="12027" max="12027" width="6.85546875" style="93" customWidth="1"/>
    <col min="12028" max="12029" width="8.5703125" style="93" customWidth="1"/>
    <col min="12030" max="12030" width="7.7109375" style="93" customWidth="1"/>
    <col min="12031" max="12031" width="8.28515625" style="93" customWidth="1"/>
    <col min="12032" max="12032" width="7.28515625" style="93" customWidth="1"/>
    <col min="12033" max="12033" width="8" style="93" customWidth="1"/>
    <col min="12034" max="12034" width="9.42578125" style="93" customWidth="1"/>
    <col min="12035" max="12036" width="10" style="93" customWidth="1"/>
    <col min="12037" max="12037" width="10.140625" style="93" customWidth="1"/>
    <col min="12038" max="12276" width="11.42578125" style="93"/>
    <col min="12277" max="12277" width="4.7109375" style="93" customWidth="1"/>
    <col min="12278" max="12278" width="6.28515625" style="93" customWidth="1"/>
    <col min="12279" max="12279" width="38.85546875" style="93" customWidth="1"/>
    <col min="12280" max="12280" width="7" style="93" customWidth="1"/>
    <col min="12281" max="12281" width="6.7109375" style="93" customWidth="1"/>
    <col min="12282" max="12282" width="7.42578125" style="93" customWidth="1"/>
    <col min="12283" max="12283" width="6.85546875" style="93" customWidth="1"/>
    <col min="12284" max="12285" width="8.5703125" style="93" customWidth="1"/>
    <col min="12286" max="12286" width="7.7109375" style="93" customWidth="1"/>
    <col min="12287" max="12287" width="8.28515625" style="93" customWidth="1"/>
    <col min="12288" max="12288" width="7.28515625" style="93" customWidth="1"/>
    <col min="12289" max="12289" width="8" style="93" customWidth="1"/>
    <col min="12290" max="12290" width="9.42578125" style="93" customWidth="1"/>
    <col min="12291" max="12292" width="10" style="93" customWidth="1"/>
    <col min="12293" max="12293" width="10.140625" style="93" customWidth="1"/>
    <col min="12294" max="12532" width="11.42578125" style="93"/>
    <col min="12533" max="12533" width="4.7109375" style="93" customWidth="1"/>
    <col min="12534" max="12534" width="6.28515625" style="93" customWidth="1"/>
    <col min="12535" max="12535" width="38.85546875" style="93" customWidth="1"/>
    <col min="12536" max="12536" width="7" style="93" customWidth="1"/>
    <col min="12537" max="12537" width="6.7109375" style="93" customWidth="1"/>
    <col min="12538" max="12538" width="7.42578125" style="93" customWidth="1"/>
    <col min="12539" max="12539" width="6.85546875" style="93" customWidth="1"/>
    <col min="12540" max="12541" width="8.5703125" style="93" customWidth="1"/>
    <col min="12542" max="12542" width="7.7109375" style="93" customWidth="1"/>
    <col min="12543" max="12543" width="8.28515625" style="93" customWidth="1"/>
    <col min="12544" max="12544" width="7.28515625" style="93" customWidth="1"/>
    <col min="12545" max="12545" width="8" style="93" customWidth="1"/>
    <col min="12546" max="12546" width="9.42578125" style="93" customWidth="1"/>
    <col min="12547" max="12548" width="10" style="93" customWidth="1"/>
    <col min="12549" max="12549" width="10.140625" style="93" customWidth="1"/>
    <col min="12550" max="12788" width="11.42578125" style="93"/>
    <col min="12789" max="12789" width="4.7109375" style="93" customWidth="1"/>
    <col min="12790" max="12790" width="6.28515625" style="93" customWidth="1"/>
    <col min="12791" max="12791" width="38.85546875" style="93" customWidth="1"/>
    <col min="12792" max="12792" width="7" style="93" customWidth="1"/>
    <col min="12793" max="12793" width="6.7109375" style="93" customWidth="1"/>
    <col min="12794" max="12794" width="7.42578125" style="93" customWidth="1"/>
    <col min="12795" max="12795" width="6.85546875" style="93" customWidth="1"/>
    <col min="12796" max="12797" width="8.5703125" style="93" customWidth="1"/>
    <col min="12798" max="12798" width="7.7109375" style="93" customWidth="1"/>
    <col min="12799" max="12799" width="8.28515625" style="93" customWidth="1"/>
    <col min="12800" max="12800" width="7.28515625" style="93" customWidth="1"/>
    <col min="12801" max="12801" width="8" style="93" customWidth="1"/>
    <col min="12802" max="12802" width="9.42578125" style="93" customWidth="1"/>
    <col min="12803" max="12804" width="10" style="93" customWidth="1"/>
    <col min="12805" max="12805" width="10.140625" style="93" customWidth="1"/>
    <col min="12806" max="13044" width="11.42578125" style="93"/>
    <col min="13045" max="13045" width="4.7109375" style="93" customWidth="1"/>
    <col min="13046" max="13046" width="6.28515625" style="93" customWidth="1"/>
    <col min="13047" max="13047" width="38.85546875" style="93" customWidth="1"/>
    <col min="13048" max="13048" width="7" style="93" customWidth="1"/>
    <col min="13049" max="13049" width="6.7109375" style="93" customWidth="1"/>
    <col min="13050" max="13050" width="7.42578125" style="93" customWidth="1"/>
    <col min="13051" max="13051" width="6.85546875" style="93" customWidth="1"/>
    <col min="13052" max="13053" width="8.5703125" style="93" customWidth="1"/>
    <col min="13054" max="13054" width="7.7109375" style="93" customWidth="1"/>
    <col min="13055" max="13055" width="8.28515625" style="93" customWidth="1"/>
    <col min="13056" max="13056" width="7.28515625" style="93" customWidth="1"/>
    <col min="13057" max="13057" width="8" style="93" customWidth="1"/>
    <col min="13058" max="13058" width="9.42578125" style="93" customWidth="1"/>
    <col min="13059" max="13060" width="10" style="93" customWidth="1"/>
    <col min="13061" max="13061" width="10.140625" style="93" customWidth="1"/>
    <col min="13062" max="13300" width="11.42578125" style="93"/>
    <col min="13301" max="13301" width="4.7109375" style="93" customWidth="1"/>
    <col min="13302" max="13302" width="6.28515625" style="93" customWidth="1"/>
    <col min="13303" max="13303" width="38.85546875" style="93" customWidth="1"/>
    <col min="13304" max="13304" width="7" style="93" customWidth="1"/>
    <col min="13305" max="13305" width="6.7109375" style="93" customWidth="1"/>
    <col min="13306" max="13306" width="7.42578125" style="93" customWidth="1"/>
    <col min="13307" max="13307" width="6.85546875" style="93" customWidth="1"/>
    <col min="13308" max="13309" width="8.5703125" style="93" customWidth="1"/>
    <col min="13310" max="13310" width="7.7109375" style="93" customWidth="1"/>
    <col min="13311" max="13311" width="8.28515625" style="93" customWidth="1"/>
    <col min="13312" max="13312" width="7.28515625" style="93" customWidth="1"/>
    <col min="13313" max="13313" width="8" style="93" customWidth="1"/>
    <col min="13314" max="13314" width="9.42578125" style="93" customWidth="1"/>
    <col min="13315" max="13316" width="10" style="93" customWidth="1"/>
    <col min="13317" max="13317" width="10.140625" style="93" customWidth="1"/>
    <col min="13318" max="13556" width="11.42578125" style="93"/>
    <col min="13557" max="13557" width="4.7109375" style="93" customWidth="1"/>
    <col min="13558" max="13558" width="6.28515625" style="93" customWidth="1"/>
    <col min="13559" max="13559" width="38.85546875" style="93" customWidth="1"/>
    <col min="13560" max="13560" width="7" style="93" customWidth="1"/>
    <col min="13561" max="13561" width="6.7109375" style="93" customWidth="1"/>
    <col min="13562" max="13562" width="7.42578125" style="93" customWidth="1"/>
    <col min="13563" max="13563" width="6.85546875" style="93" customWidth="1"/>
    <col min="13564" max="13565" width="8.5703125" style="93" customWidth="1"/>
    <col min="13566" max="13566" width="7.7109375" style="93" customWidth="1"/>
    <col min="13567" max="13567" width="8.28515625" style="93" customWidth="1"/>
    <col min="13568" max="13568" width="7.28515625" style="93" customWidth="1"/>
    <col min="13569" max="13569" width="8" style="93" customWidth="1"/>
    <col min="13570" max="13570" width="9.42578125" style="93" customWidth="1"/>
    <col min="13571" max="13572" width="10" style="93" customWidth="1"/>
    <col min="13573" max="13573" width="10.140625" style="93" customWidth="1"/>
    <col min="13574" max="13812" width="11.42578125" style="93"/>
    <col min="13813" max="13813" width="4.7109375" style="93" customWidth="1"/>
    <col min="13814" max="13814" width="6.28515625" style="93" customWidth="1"/>
    <col min="13815" max="13815" width="38.85546875" style="93" customWidth="1"/>
    <col min="13816" max="13816" width="7" style="93" customWidth="1"/>
    <col min="13817" max="13817" width="6.7109375" style="93" customWidth="1"/>
    <col min="13818" max="13818" width="7.42578125" style="93" customWidth="1"/>
    <col min="13819" max="13819" width="6.85546875" style="93" customWidth="1"/>
    <col min="13820" max="13821" width="8.5703125" style="93" customWidth="1"/>
    <col min="13822" max="13822" width="7.7109375" style="93" customWidth="1"/>
    <col min="13823" max="13823" width="8.28515625" style="93" customWidth="1"/>
    <col min="13824" max="13824" width="7.28515625" style="93" customWidth="1"/>
    <col min="13825" max="13825" width="8" style="93" customWidth="1"/>
    <col min="13826" max="13826" width="9.42578125" style="93" customWidth="1"/>
    <col min="13827" max="13828" width="10" style="93" customWidth="1"/>
    <col min="13829" max="13829" width="10.140625" style="93" customWidth="1"/>
    <col min="13830" max="14068" width="11.42578125" style="93"/>
    <col min="14069" max="14069" width="4.7109375" style="93" customWidth="1"/>
    <col min="14070" max="14070" width="6.28515625" style="93" customWidth="1"/>
    <col min="14071" max="14071" width="38.85546875" style="93" customWidth="1"/>
    <col min="14072" max="14072" width="7" style="93" customWidth="1"/>
    <col min="14073" max="14073" width="6.7109375" style="93" customWidth="1"/>
    <col min="14074" max="14074" width="7.42578125" style="93" customWidth="1"/>
    <col min="14075" max="14075" width="6.85546875" style="93" customWidth="1"/>
    <col min="14076" max="14077" width="8.5703125" style="93" customWidth="1"/>
    <col min="14078" max="14078" width="7.7109375" style="93" customWidth="1"/>
    <col min="14079" max="14079" width="8.28515625" style="93" customWidth="1"/>
    <col min="14080" max="14080" width="7.28515625" style="93" customWidth="1"/>
    <col min="14081" max="14081" width="8" style="93" customWidth="1"/>
    <col min="14082" max="14082" width="9.42578125" style="93" customWidth="1"/>
    <col min="14083" max="14084" width="10" style="93" customWidth="1"/>
    <col min="14085" max="14085" width="10.140625" style="93" customWidth="1"/>
    <col min="14086" max="14324" width="11.42578125" style="93"/>
    <col min="14325" max="14325" width="4.7109375" style="93" customWidth="1"/>
    <col min="14326" max="14326" width="6.28515625" style="93" customWidth="1"/>
    <col min="14327" max="14327" width="38.85546875" style="93" customWidth="1"/>
    <col min="14328" max="14328" width="7" style="93" customWidth="1"/>
    <col min="14329" max="14329" width="6.7109375" style="93" customWidth="1"/>
    <col min="14330" max="14330" width="7.42578125" style="93" customWidth="1"/>
    <col min="14331" max="14331" width="6.85546875" style="93" customWidth="1"/>
    <col min="14332" max="14333" width="8.5703125" style="93" customWidth="1"/>
    <col min="14334" max="14334" width="7.7109375" style="93" customWidth="1"/>
    <col min="14335" max="14335" width="8.28515625" style="93" customWidth="1"/>
    <col min="14336" max="14336" width="7.28515625" style="93" customWidth="1"/>
    <col min="14337" max="14337" width="8" style="93" customWidth="1"/>
    <col min="14338" max="14338" width="9.42578125" style="93" customWidth="1"/>
    <col min="14339" max="14340" width="10" style="93" customWidth="1"/>
    <col min="14341" max="14341" width="10.140625" style="93" customWidth="1"/>
    <col min="14342" max="14580" width="11.42578125" style="93"/>
    <col min="14581" max="14581" width="4.7109375" style="93" customWidth="1"/>
    <col min="14582" max="14582" width="6.28515625" style="93" customWidth="1"/>
    <col min="14583" max="14583" width="38.85546875" style="93" customWidth="1"/>
    <col min="14584" max="14584" width="7" style="93" customWidth="1"/>
    <col min="14585" max="14585" width="6.7109375" style="93" customWidth="1"/>
    <col min="14586" max="14586" width="7.42578125" style="93" customWidth="1"/>
    <col min="14587" max="14587" width="6.85546875" style="93" customWidth="1"/>
    <col min="14588" max="14589" width="8.5703125" style="93" customWidth="1"/>
    <col min="14590" max="14590" width="7.7109375" style="93" customWidth="1"/>
    <col min="14591" max="14591" width="8.28515625" style="93" customWidth="1"/>
    <col min="14592" max="14592" width="7.28515625" style="93" customWidth="1"/>
    <col min="14593" max="14593" width="8" style="93" customWidth="1"/>
    <col min="14594" max="14594" width="9.42578125" style="93" customWidth="1"/>
    <col min="14595" max="14596" width="10" style="93" customWidth="1"/>
    <col min="14597" max="14597" width="10.140625" style="93" customWidth="1"/>
    <col min="14598" max="14836" width="11.42578125" style="93"/>
    <col min="14837" max="14837" width="4.7109375" style="93" customWidth="1"/>
    <col min="14838" max="14838" width="6.28515625" style="93" customWidth="1"/>
    <col min="14839" max="14839" width="38.85546875" style="93" customWidth="1"/>
    <col min="14840" max="14840" width="7" style="93" customWidth="1"/>
    <col min="14841" max="14841" width="6.7109375" style="93" customWidth="1"/>
    <col min="14842" max="14842" width="7.42578125" style="93" customWidth="1"/>
    <col min="14843" max="14843" width="6.85546875" style="93" customWidth="1"/>
    <col min="14844" max="14845" width="8.5703125" style="93" customWidth="1"/>
    <col min="14846" max="14846" width="7.7109375" style="93" customWidth="1"/>
    <col min="14847" max="14847" width="8.28515625" style="93" customWidth="1"/>
    <col min="14848" max="14848" width="7.28515625" style="93" customWidth="1"/>
    <col min="14849" max="14849" width="8" style="93" customWidth="1"/>
    <col min="14850" max="14850" width="9.42578125" style="93" customWidth="1"/>
    <col min="14851" max="14852" width="10" style="93" customWidth="1"/>
    <col min="14853" max="14853" width="10.140625" style="93" customWidth="1"/>
    <col min="14854" max="15092" width="11.42578125" style="93"/>
    <col min="15093" max="15093" width="4.7109375" style="93" customWidth="1"/>
    <col min="15094" max="15094" width="6.28515625" style="93" customWidth="1"/>
    <col min="15095" max="15095" width="38.85546875" style="93" customWidth="1"/>
    <col min="15096" max="15096" width="7" style="93" customWidth="1"/>
    <col min="15097" max="15097" width="6.7109375" style="93" customWidth="1"/>
    <col min="15098" max="15098" width="7.42578125" style="93" customWidth="1"/>
    <col min="15099" max="15099" width="6.85546875" style="93" customWidth="1"/>
    <col min="15100" max="15101" width="8.5703125" style="93" customWidth="1"/>
    <col min="15102" max="15102" width="7.7109375" style="93" customWidth="1"/>
    <col min="15103" max="15103" width="8.28515625" style="93" customWidth="1"/>
    <col min="15104" max="15104" width="7.28515625" style="93" customWidth="1"/>
    <col min="15105" max="15105" width="8" style="93" customWidth="1"/>
    <col min="15106" max="15106" width="9.42578125" style="93" customWidth="1"/>
    <col min="15107" max="15108" width="10" style="93" customWidth="1"/>
    <col min="15109" max="15109" width="10.140625" style="93" customWidth="1"/>
    <col min="15110" max="15348" width="11.42578125" style="93"/>
    <col min="15349" max="15349" width="4.7109375" style="93" customWidth="1"/>
    <col min="15350" max="15350" width="6.28515625" style="93" customWidth="1"/>
    <col min="15351" max="15351" width="38.85546875" style="93" customWidth="1"/>
    <col min="15352" max="15352" width="7" style="93" customWidth="1"/>
    <col min="15353" max="15353" width="6.7109375" style="93" customWidth="1"/>
    <col min="15354" max="15354" width="7.42578125" style="93" customWidth="1"/>
    <col min="15355" max="15355" width="6.85546875" style="93" customWidth="1"/>
    <col min="15356" max="15357" width="8.5703125" style="93" customWidth="1"/>
    <col min="15358" max="15358" width="7.7109375" style="93" customWidth="1"/>
    <col min="15359" max="15359" width="8.28515625" style="93" customWidth="1"/>
    <col min="15360" max="15360" width="7.28515625" style="93" customWidth="1"/>
    <col min="15361" max="15361" width="8" style="93" customWidth="1"/>
    <col min="15362" max="15362" width="9.42578125" style="93" customWidth="1"/>
    <col min="15363" max="15364" width="10" style="93" customWidth="1"/>
    <col min="15365" max="15365" width="10.140625" style="93" customWidth="1"/>
    <col min="15366" max="15604" width="11.42578125" style="93"/>
    <col min="15605" max="15605" width="4.7109375" style="93" customWidth="1"/>
    <col min="15606" max="15606" width="6.28515625" style="93" customWidth="1"/>
    <col min="15607" max="15607" width="38.85546875" style="93" customWidth="1"/>
    <col min="15608" max="15608" width="7" style="93" customWidth="1"/>
    <col min="15609" max="15609" width="6.7109375" style="93" customWidth="1"/>
    <col min="15610" max="15610" width="7.42578125" style="93" customWidth="1"/>
    <col min="15611" max="15611" width="6.85546875" style="93" customWidth="1"/>
    <col min="15612" max="15613" width="8.5703125" style="93" customWidth="1"/>
    <col min="15614" max="15614" width="7.7109375" style="93" customWidth="1"/>
    <col min="15615" max="15615" width="8.28515625" style="93" customWidth="1"/>
    <col min="15616" max="15616" width="7.28515625" style="93" customWidth="1"/>
    <col min="15617" max="15617" width="8" style="93" customWidth="1"/>
    <col min="15618" max="15618" width="9.42578125" style="93" customWidth="1"/>
    <col min="15619" max="15620" width="10" style="93" customWidth="1"/>
    <col min="15621" max="15621" width="10.140625" style="93" customWidth="1"/>
    <col min="15622" max="15860" width="11.42578125" style="93"/>
    <col min="15861" max="15861" width="4.7109375" style="93" customWidth="1"/>
    <col min="15862" max="15862" width="6.28515625" style="93" customWidth="1"/>
    <col min="15863" max="15863" width="38.85546875" style="93" customWidth="1"/>
    <col min="15864" max="15864" width="7" style="93" customWidth="1"/>
    <col min="15865" max="15865" width="6.7109375" style="93" customWidth="1"/>
    <col min="15866" max="15866" width="7.42578125" style="93" customWidth="1"/>
    <col min="15867" max="15867" width="6.85546875" style="93" customWidth="1"/>
    <col min="15868" max="15869" width="8.5703125" style="93" customWidth="1"/>
    <col min="15870" max="15870" width="7.7109375" style="93" customWidth="1"/>
    <col min="15871" max="15871" width="8.28515625" style="93" customWidth="1"/>
    <col min="15872" max="15872" width="7.28515625" style="93" customWidth="1"/>
    <col min="15873" max="15873" width="8" style="93" customWidth="1"/>
    <col min="15874" max="15874" width="9.42578125" style="93" customWidth="1"/>
    <col min="15875" max="15876" width="10" style="93" customWidth="1"/>
    <col min="15877" max="15877" width="10.140625" style="93" customWidth="1"/>
    <col min="15878" max="16116" width="11.42578125" style="93"/>
    <col min="16117" max="16117" width="4.7109375" style="93" customWidth="1"/>
    <col min="16118" max="16118" width="6.28515625" style="93" customWidth="1"/>
    <col min="16119" max="16119" width="38.85546875" style="93" customWidth="1"/>
    <col min="16120" max="16120" width="7" style="93" customWidth="1"/>
    <col min="16121" max="16121" width="6.7109375" style="93" customWidth="1"/>
    <col min="16122" max="16122" width="7.42578125" style="93" customWidth="1"/>
    <col min="16123" max="16123" width="6.85546875" style="93" customWidth="1"/>
    <col min="16124" max="16125" width="8.5703125" style="93" customWidth="1"/>
    <col min="16126" max="16126" width="7.7109375" style="93" customWidth="1"/>
    <col min="16127" max="16127" width="8.28515625" style="93" customWidth="1"/>
    <col min="16128" max="16128" width="7.28515625" style="93" customWidth="1"/>
    <col min="16129" max="16129" width="8" style="93" customWidth="1"/>
    <col min="16130" max="16130" width="9.42578125" style="93" customWidth="1"/>
    <col min="16131" max="16132" width="10" style="93" customWidth="1"/>
    <col min="16133" max="16133" width="10.140625" style="93" customWidth="1"/>
    <col min="16134" max="16384" width="11.42578125" style="93"/>
  </cols>
  <sheetData>
    <row r="1" spans="1:4">
      <c r="A1" s="257" t="s">
        <v>207</v>
      </c>
      <c r="B1" s="257"/>
      <c r="C1" s="257"/>
      <c r="D1" s="257"/>
    </row>
    <row r="2" spans="1:4">
      <c r="A2" s="258" t="s">
        <v>127</v>
      </c>
      <c r="B2" s="258"/>
      <c r="C2" s="258"/>
      <c r="D2" s="258"/>
    </row>
    <row r="3" spans="1:4">
      <c r="A3" s="259" t="s">
        <v>48</v>
      </c>
      <c r="B3" s="259"/>
      <c r="C3" s="259"/>
      <c r="D3" s="259"/>
    </row>
    <row r="4" spans="1:4" ht="30.75" customHeight="1">
      <c r="A4" s="201" t="s">
        <v>203</v>
      </c>
      <c r="B4" s="201"/>
      <c r="C4" s="201"/>
      <c r="D4" s="201"/>
    </row>
    <row r="5" spans="1:4" ht="27" customHeight="1">
      <c r="A5" s="201" t="s">
        <v>202</v>
      </c>
      <c r="B5" s="201"/>
      <c r="C5" s="201"/>
      <c r="D5" s="201"/>
    </row>
    <row r="6" spans="1:4" ht="15.75" customHeight="1">
      <c r="A6" s="260" t="s">
        <v>204</v>
      </c>
      <c r="B6" s="260"/>
      <c r="C6" s="260"/>
      <c r="D6" s="260"/>
    </row>
    <row r="7" spans="1:4">
      <c r="A7" s="201" t="s">
        <v>205</v>
      </c>
      <c r="B7" s="201"/>
      <c r="C7" s="201"/>
      <c r="D7" s="201"/>
    </row>
    <row r="8" spans="1:4" ht="87.75" customHeight="1">
      <c r="A8" s="256" t="s">
        <v>84</v>
      </c>
      <c r="B8" s="256"/>
      <c r="C8" s="256"/>
      <c r="D8" s="256"/>
    </row>
    <row r="9" spans="1:4">
      <c r="A9" s="132" t="s">
        <v>89</v>
      </c>
      <c r="B9" s="133"/>
      <c r="C9" s="133"/>
      <c r="D9" s="134"/>
    </row>
    <row r="10" spans="1:4" ht="25.5">
      <c r="A10" s="135" t="s">
        <v>86</v>
      </c>
      <c r="B10" s="136" t="s">
        <v>45</v>
      </c>
      <c r="C10" s="135" t="s">
        <v>35</v>
      </c>
      <c r="D10" s="137" t="s">
        <v>36</v>
      </c>
    </row>
    <row r="11" spans="1:4">
      <c r="A11" s="138">
        <v>1</v>
      </c>
      <c r="B11" s="138">
        <v>2</v>
      </c>
      <c r="C11" s="138">
        <v>3</v>
      </c>
      <c r="D11" s="139">
        <v>4</v>
      </c>
    </row>
    <row r="12" spans="1:4">
      <c r="A12" s="78"/>
      <c r="B12" s="108" t="s">
        <v>81</v>
      </c>
      <c r="C12" s="160"/>
      <c r="D12" s="155"/>
    </row>
    <row r="13" spans="1:4" ht="25.5">
      <c r="A13" s="78">
        <v>1</v>
      </c>
      <c r="B13" s="79" t="s">
        <v>128</v>
      </c>
      <c r="C13" s="112" t="s">
        <v>70</v>
      </c>
      <c r="D13" s="163">
        <v>1</v>
      </c>
    </row>
    <row r="14" spans="1:4" ht="25.5">
      <c r="A14" s="78">
        <v>2</v>
      </c>
      <c r="B14" s="79" t="s">
        <v>131</v>
      </c>
      <c r="C14" s="112" t="s">
        <v>70</v>
      </c>
      <c r="D14" s="163">
        <v>1</v>
      </c>
    </row>
    <row r="15" spans="1:4" ht="25.5">
      <c r="A15" s="78">
        <v>3</v>
      </c>
      <c r="B15" s="79" t="s">
        <v>129</v>
      </c>
      <c r="C15" s="112" t="s">
        <v>70</v>
      </c>
      <c r="D15" s="163">
        <v>2</v>
      </c>
    </row>
    <row r="16" spans="1:4" ht="25.5">
      <c r="A16" s="78">
        <v>4</v>
      </c>
      <c r="B16" s="79" t="s">
        <v>130</v>
      </c>
      <c r="C16" s="112" t="s">
        <v>70</v>
      </c>
      <c r="D16" s="163">
        <v>2</v>
      </c>
    </row>
    <row r="17" spans="1:4" ht="25.5">
      <c r="A17" s="78">
        <v>5</v>
      </c>
      <c r="B17" s="79" t="s">
        <v>132</v>
      </c>
      <c r="C17" s="160"/>
      <c r="D17" s="155"/>
    </row>
    <row r="18" spans="1:4">
      <c r="A18" s="78" t="s">
        <v>133</v>
      </c>
      <c r="B18" s="79" t="s">
        <v>153</v>
      </c>
      <c r="C18" s="160" t="s">
        <v>64</v>
      </c>
      <c r="D18" s="155">
        <v>0.27</v>
      </c>
    </row>
    <row r="19" spans="1:4" ht="25.5">
      <c r="A19" s="78" t="s">
        <v>134</v>
      </c>
      <c r="B19" s="79" t="s">
        <v>154</v>
      </c>
      <c r="C19" s="128" t="s">
        <v>63</v>
      </c>
      <c r="D19" s="155">
        <v>39.5</v>
      </c>
    </row>
    <row r="20" spans="1:4">
      <c r="A20" s="78"/>
      <c r="B20" s="166" t="s">
        <v>135</v>
      </c>
      <c r="C20" s="160"/>
      <c r="D20" s="155"/>
    </row>
    <row r="21" spans="1:4" ht="51">
      <c r="A21" s="78">
        <v>6</v>
      </c>
      <c r="B21" s="79" t="s">
        <v>155</v>
      </c>
      <c r="C21" s="112" t="s">
        <v>70</v>
      </c>
      <c r="D21" s="163">
        <v>1</v>
      </c>
    </row>
    <row r="22" spans="1:4" ht="153">
      <c r="A22" s="78">
        <v>7</v>
      </c>
      <c r="B22" s="79" t="s">
        <v>136</v>
      </c>
      <c r="C22" s="112" t="s">
        <v>70</v>
      </c>
      <c r="D22" s="163">
        <v>2</v>
      </c>
    </row>
    <row r="23" spans="1:4" ht="76.5">
      <c r="A23" s="78">
        <v>8</v>
      </c>
      <c r="B23" s="79" t="s">
        <v>137</v>
      </c>
      <c r="C23" s="112" t="s">
        <v>70</v>
      </c>
      <c r="D23" s="163">
        <v>2</v>
      </c>
    </row>
    <row r="24" spans="1:4" ht="25.5">
      <c r="A24" s="78"/>
      <c r="B24" s="79" t="s">
        <v>139</v>
      </c>
      <c r="C24" s="160"/>
      <c r="D24" s="155"/>
    </row>
    <row r="25" spans="1:4" ht="25.5">
      <c r="A25" s="78">
        <v>9</v>
      </c>
      <c r="B25" s="79" t="s">
        <v>160</v>
      </c>
      <c r="C25" s="160" t="s">
        <v>64</v>
      </c>
      <c r="D25" s="164">
        <v>1.4999999999999999E-2</v>
      </c>
    </row>
    <row r="26" spans="1:4" ht="38.25">
      <c r="A26" s="78">
        <v>10</v>
      </c>
      <c r="B26" s="79" t="s">
        <v>158</v>
      </c>
      <c r="C26" s="128" t="s">
        <v>63</v>
      </c>
      <c r="D26" s="155">
        <v>14</v>
      </c>
    </row>
    <row r="27" spans="1:4">
      <c r="A27" s="78">
        <v>11</v>
      </c>
      <c r="B27" s="79" t="s">
        <v>159</v>
      </c>
      <c r="C27" s="128" t="s">
        <v>63</v>
      </c>
      <c r="D27" s="155">
        <v>13</v>
      </c>
    </row>
    <row r="28" spans="1:4" ht="25.5">
      <c r="A28" s="78">
        <v>12</v>
      </c>
      <c r="B28" s="79" t="s">
        <v>162</v>
      </c>
      <c r="C28" s="128" t="s">
        <v>63</v>
      </c>
      <c r="D28" s="155">
        <v>13</v>
      </c>
    </row>
    <row r="29" spans="1:4">
      <c r="A29" s="78">
        <v>13</v>
      </c>
      <c r="B29" s="79" t="s">
        <v>161</v>
      </c>
      <c r="C29" s="160" t="s">
        <v>64</v>
      </c>
      <c r="D29" s="155">
        <v>7.0000000000000007E-2</v>
      </c>
    </row>
    <row r="30" spans="1:4" ht="51">
      <c r="A30" s="78">
        <v>14</v>
      </c>
      <c r="B30" s="79" t="s">
        <v>164</v>
      </c>
      <c r="C30" s="128" t="s">
        <v>63</v>
      </c>
      <c r="D30" s="155">
        <v>10</v>
      </c>
    </row>
    <row r="31" spans="1:4" ht="38.25">
      <c r="A31" s="78">
        <v>15</v>
      </c>
      <c r="B31" s="79" t="s">
        <v>156</v>
      </c>
      <c r="C31" s="160" t="s">
        <v>64</v>
      </c>
      <c r="D31" s="164">
        <v>5.6000000000000001E-2</v>
      </c>
    </row>
    <row r="32" spans="1:4" ht="25.5">
      <c r="A32" s="78"/>
      <c r="B32" s="79" t="s">
        <v>138</v>
      </c>
      <c r="C32" s="160"/>
      <c r="D32" s="155"/>
    </row>
    <row r="33" spans="1:4" ht="25.5">
      <c r="A33" s="78">
        <v>16</v>
      </c>
      <c r="B33" s="79" t="s">
        <v>163</v>
      </c>
      <c r="C33" s="160" t="s">
        <v>64</v>
      </c>
      <c r="D33" s="155">
        <v>0.3</v>
      </c>
    </row>
    <row r="34" spans="1:4" ht="38.25">
      <c r="A34" s="78">
        <v>17</v>
      </c>
      <c r="B34" s="79" t="s">
        <v>158</v>
      </c>
      <c r="C34" s="128" t="s">
        <v>63</v>
      </c>
      <c r="D34" s="155">
        <v>28</v>
      </c>
    </row>
    <row r="35" spans="1:4">
      <c r="A35" s="78">
        <v>18</v>
      </c>
      <c r="B35" s="79" t="s">
        <v>159</v>
      </c>
      <c r="C35" s="128" t="s">
        <v>63</v>
      </c>
      <c r="D35" s="155">
        <v>27</v>
      </c>
    </row>
    <row r="36" spans="1:4" ht="25.5">
      <c r="A36" s="78">
        <v>19</v>
      </c>
      <c r="B36" s="79" t="s">
        <v>162</v>
      </c>
      <c r="C36" s="128" t="s">
        <v>63</v>
      </c>
      <c r="D36" s="155">
        <v>28</v>
      </c>
    </row>
    <row r="37" spans="1:4">
      <c r="A37" s="78">
        <v>20</v>
      </c>
      <c r="B37" s="79" t="s">
        <v>161</v>
      </c>
      <c r="C37" s="160" t="s">
        <v>64</v>
      </c>
      <c r="D37" s="155">
        <v>0.25</v>
      </c>
    </row>
    <row r="38" spans="1:4" ht="51">
      <c r="A38" s="78">
        <v>21</v>
      </c>
      <c r="B38" s="79" t="s">
        <v>164</v>
      </c>
      <c r="C38" s="128" t="s">
        <v>63</v>
      </c>
      <c r="D38" s="155">
        <v>22</v>
      </c>
    </row>
    <row r="39" spans="1:4" ht="89.25">
      <c r="A39" s="78">
        <v>22</v>
      </c>
      <c r="B39" s="79" t="s">
        <v>157</v>
      </c>
      <c r="C39" s="160" t="s">
        <v>64</v>
      </c>
      <c r="D39" s="155">
        <v>0.1</v>
      </c>
    </row>
    <row r="40" spans="1:4">
      <c r="A40" s="78"/>
      <c r="B40" s="166" t="s">
        <v>141</v>
      </c>
      <c r="C40" s="160"/>
      <c r="D40" s="155"/>
    </row>
    <row r="41" spans="1:4" ht="63.75">
      <c r="A41" s="78">
        <v>23</v>
      </c>
      <c r="B41" s="79" t="s">
        <v>144</v>
      </c>
      <c r="C41" s="83" t="s">
        <v>63</v>
      </c>
      <c r="D41" s="84">
        <f>22+10</f>
        <v>32</v>
      </c>
    </row>
    <row r="42" spans="1:4">
      <c r="A42" s="78"/>
      <c r="B42" s="92" t="s">
        <v>74</v>
      </c>
      <c r="C42" s="83" t="s">
        <v>69</v>
      </c>
      <c r="D42" s="84">
        <f>0.15*D41</f>
        <v>4.8</v>
      </c>
    </row>
    <row r="43" spans="1:4">
      <c r="A43" s="78"/>
      <c r="B43" s="92" t="s">
        <v>145</v>
      </c>
      <c r="C43" s="83" t="s">
        <v>73</v>
      </c>
      <c r="D43" s="84">
        <f>1.6*D41</f>
        <v>51.2</v>
      </c>
    </row>
    <row r="44" spans="1:4">
      <c r="A44" s="78"/>
      <c r="B44" s="92" t="s">
        <v>143</v>
      </c>
      <c r="C44" s="83" t="s">
        <v>63</v>
      </c>
      <c r="D44" s="84">
        <f>0.05*D41</f>
        <v>1.6</v>
      </c>
    </row>
    <row r="45" spans="1:4">
      <c r="A45" s="78"/>
      <c r="B45" s="92" t="s">
        <v>150</v>
      </c>
      <c r="C45" s="83" t="s">
        <v>69</v>
      </c>
      <c r="D45" s="84">
        <f>0.35*D41</f>
        <v>11.2</v>
      </c>
    </row>
    <row r="46" spans="1:4">
      <c r="A46" s="78">
        <v>24</v>
      </c>
      <c r="B46" s="87" t="s">
        <v>151</v>
      </c>
      <c r="C46" s="83" t="s">
        <v>63</v>
      </c>
      <c r="D46" s="84">
        <v>102.6</v>
      </c>
    </row>
    <row r="47" spans="1:4">
      <c r="A47" s="78">
        <v>25</v>
      </c>
      <c r="B47" s="79" t="s">
        <v>152</v>
      </c>
      <c r="C47" s="83" t="s">
        <v>63</v>
      </c>
      <c r="D47" s="84">
        <f>57.5+39</f>
        <v>96.5</v>
      </c>
    </row>
    <row r="48" spans="1:4" ht="51">
      <c r="A48" s="78">
        <v>26</v>
      </c>
      <c r="B48" s="79" t="s">
        <v>146</v>
      </c>
      <c r="C48" s="105" t="s">
        <v>63</v>
      </c>
      <c r="D48" s="84">
        <f>102.6+65.5</f>
        <v>168.1</v>
      </c>
    </row>
    <row r="49" spans="1:4">
      <c r="A49" s="78"/>
      <c r="B49" s="92" t="s">
        <v>74</v>
      </c>
      <c r="C49" s="83" t="s">
        <v>69</v>
      </c>
      <c r="D49" s="84">
        <f>0.15*D48</f>
        <v>25.215</v>
      </c>
    </row>
    <row r="50" spans="1:4">
      <c r="A50" s="78"/>
      <c r="B50" s="92" t="s">
        <v>142</v>
      </c>
      <c r="C50" s="83" t="s">
        <v>73</v>
      </c>
      <c r="D50" s="84">
        <f>1.6*D48</f>
        <v>268.95999999999998</v>
      </c>
    </row>
    <row r="51" spans="1:4">
      <c r="A51" s="78"/>
      <c r="B51" s="92" t="s">
        <v>143</v>
      </c>
      <c r="C51" s="105" t="s">
        <v>63</v>
      </c>
      <c r="D51" s="84">
        <f>0.05*D48</f>
        <v>8.4049999999999994</v>
      </c>
    </row>
    <row r="52" spans="1:4" ht="63.75">
      <c r="A52" s="78">
        <v>27</v>
      </c>
      <c r="B52" s="79" t="s">
        <v>147</v>
      </c>
      <c r="C52" s="105" t="s">
        <v>63</v>
      </c>
      <c r="D52" s="84">
        <f>D48</f>
        <v>168.1</v>
      </c>
    </row>
    <row r="53" spans="1:4">
      <c r="A53" s="78"/>
      <c r="B53" s="92" t="s">
        <v>148</v>
      </c>
      <c r="C53" s="83" t="s">
        <v>69</v>
      </c>
      <c r="D53" s="84">
        <f>0.35*D52</f>
        <v>58.834999999999994</v>
      </c>
    </row>
    <row r="54" spans="1:4" ht="25.5">
      <c r="A54" s="78">
        <v>28</v>
      </c>
      <c r="B54" s="79" t="s">
        <v>149</v>
      </c>
      <c r="C54" s="83" t="s">
        <v>63</v>
      </c>
      <c r="D54" s="129">
        <f>22+10</f>
        <v>32</v>
      </c>
    </row>
    <row r="55" spans="1:4">
      <c r="A55" s="140"/>
      <c r="B55" s="141" t="s">
        <v>19</v>
      </c>
      <c r="C55" s="140" t="s">
        <v>9</v>
      </c>
      <c r="D55" s="142"/>
    </row>
    <row r="56" spans="1:4">
      <c r="A56" s="125"/>
      <c r="B56" s="125"/>
      <c r="C56" s="24"/>
      <c r="D56" s="93"/>
    </row>
    <row r="57" spans="1:4">
      <c r="A57" s="5" t="s">
        <v>30</v>
      </c>
      <c r="B57" s="143" t="s">
        <v>7</v>
      </c>
      <c r="C57" s="125"/>
    </row>
    <row r="58" spans="1:4">
      <c r="A58" s="144"/>
      <c r="B58" s="19" t="s">
        <v>0</v>
      </c>
      <c r="C58" s="125"/>
    </row>
    <row r="59" spans="1:4">
      <c r="A59" s="5" t="s">
        <v>2</v>
      </c>
      <c r="B59" s="143"/>
      <c r="C59" s="125"/>
    </row>
    <row r="60" spans="1:4">
      <c r="A60" s="144"/>
      <c r="B60" s="19" t="s">
        <v>0</v>
      </c>
      <c r="C60" s="125"/>
    </row>
    <row r="61" spans="1:4">
      <c r="A61" s="114" t="s">
        <v>1</v>
      </c>
      <c r="B61" s="145"/>
      <c r="C61" s="125"/>
    </row>
  </sheetData>
  <mergeCells count="8">
    <mergeCell ref="A7:D7"/>
    <mergeCell ref="A8:D8"/>
    <mergeCell ref="A1:D1"/>
    <mergeCell ref="A2:D2"/>
    <mergeCell ref="A3:D3"/>
    <mergeCell ref="A4:D4"/>
    <mergeCell ref="A5:D5"/>
    <mergeCell ref="A6:D6"/>
  </mergeCells>
  <conditionalFormatting sqref="C24 C40">
    <cfRule type="cellIs" dxfId="69" priority="33" stopIfTrue="1" operator="equal">
      <formula>0</formula>
    </cfRule>
    <cfRule type="expression" dxfId="68" priority="34" stopIfTrue="1">
      <formula>#DIV/0!</formula>
    </cfRule>
  </conditionalFormatting>
  <conditionalFormatting sqref="C12">
    <cfRule type="cellIs" dxfId="67" priority="31" stopIfTrue="1" operator="equal">
      <formula>0</formula>
    </cfRule>
    <cfRule type="expression" dxfId="66" priority="32" stopIfTrue="1">
      <formula>#DIV/0!</formula>
    </cfRule>
  </conditionalFormatting>
  <conditionalFormatting sqref="C17 C20">
    <cfRule type="cellIs" dxfId="65" priority="29" stopIfTrue="1" operator="equal">
      <formula>0</formula>
    </cfRule>
    <cfRule type="expression" dxfId="64" priority="30" stopIfTrue="1">
      <formula>#DIV/0!</formula>
    </cfRule>
  </conditionalFormatting>
  <conditionalFormatting sqref="C13:C16">
    <cfRule type="cellIs" dxfId="63" priority="27" stopIfTrue="1" operator="equal">
      <formula>0</formula>
    </cfRule>
    <cfRule type="expression" dxfId="62" priority="28" stopIfTrue="1">
      <formula>#DIV/0!</formula>
    </cfRule>
  </conditionalFormatting>
  <conditionalFormatting sqref="C23">
    <cfRule type="cellIs" dxfId="61" priority="21" stopIfTrue="1" operator="equal">
      <formula>0</formula>
    </cfRule>
    <cfRule type="expression" dxfId="60" priority="22" stopIfTrue="1">
      <formula>#DIV/0!</formula>
    </cfRule>
  </conditionalFormatting>
  <conditionalFormatting sqref="C18">
    <cfRule type="cellIs" dxfId="59" priority="25" stopIfTrue="1" operator="equal">
      <formula>0</formula>
    </cfRule>
    <cfRule type="expression" dxfId="58" priority="26" stopIfTrue="1">
      <formula>#DIV/0!</formula>
    </cfRule>
  </conditionalFormatting>
  <conditionalFormatting sqref="C21:C22">
    <cfRule type="cellIs" dxfId="57" priority="23" stopIfTrue="1" operator="equal">
      <formula>0</formula>
    </cfRule>
    <cfRule type="expression" dxfId="56" priority="24" stopIfTrue="1">
      <formula>#DIV/0!</formula>
    </cfRule>
  </conditionalFormatting>
  <conditionalFormatting sqref="C25">
    <cfRule type="cellIs" dxfId="55" priority="19" stopIfTrue="1" operator="equal">
      <formula>0</formula>
    </cfRule>
    <cfRule type="expression" dxfId="54" priority="20" stopIfTrue="1">
      <formula>#DIV/0!</formula>
    </cfRule>
  </conditionalFormatting>
  <conditionalFormatting sqref="C31">
    <cfRule type="cellIs" dxfId="53" priority="15" stopIfTrue="1" operator="equal">
      <formula>0</formula>
    </cfRule>
    <cfRule type="expression" dxfId="52" priority="16" stopIfTrue="1">
      <formula>#DIV/0!</formula>
    </cfRule>
  </conditionalFormatting>
  <conditionalFormatting sqref="C29">
    <cfRule type="cellIs" dxfId="51" priority="17" stopIfTrue="1" operator="equal">
      <formula>0</formula>
    </cfRule>
    <cfRule type="expression" dxfId="50" priority="18" stopIfTrue="1">
      <formula>#DIV/0!</formula>
    </cfRule>
  </conditionalFormatting>
  <conditionalFormatting sqref="C32">
    <cfRule type="cellIs" dxfId="49" priority="13" stopIfTrue="1" operator="equal">
      <formula>0</formula>
    </cfRule>
    <cfRule type="expression" dxfId="48" priority="14" stopIfTrue="1">
      <formula>#DIV/0!</formula>
    </cfRule>
  </conditionalFormatting>
  <conditionalFormatting sqref="C33">
    <cfRule type="cellIs" dxfId="47" priority="11" stopIfTrue="1" operator="equal">
      <formula>0</formula>
    </cfRule>
    <cfRule type="expression" dxfId="46" priority="12" stopIfTrue="1">
      <formula>#DIV/0!</formula>
    </cfRule>
  </conditionalFormatting>
  <conditionalFormatting sqref="C39">
    <cfRule type="cellIs" dxfId="45" priority="7" stopIfTrue="1" operator="equal">
      <formula>0</formula>
    </cfRule>
    <cfRule type="expression" dxfId="44" priority="8" stopIfTrue="1">
      <formula>#DIV/0!</formula>
    </cfRule>
  </conditionalFormatting>
  <conditionalFormatting sqref="C37">
    <cfRule type="cellIs" dxfId="43" priority="9" stopIfTrue="1" operator="equal">
      <formula>0</formula>
    </cfRule>
    <cfRule type="expression" dxfId="42" priority="10" stopIfTrue="1">
      <formula>#DIV/0!</formula>
    </cfRule>
  </conditionalFormatting>
  <conditionalFormatting sqref="C41:C45">
    <cfRule type="cellIs" dxfId="41" priority="5" stopIfTrue="1" operator="equal">
      <formula>0</formula>
    </cfRule>
    <cfRule type="expression" dxfId="40" priority="6" stopIfTrue="1">
      <formula>#DIV/0!</formula>
    </cfRule>
  </conditionalFormatting>
  <conditionalFormatting sqref="C54">
    <cfRule type="cellIs" dxfId="39" priority="3" stopIfTrue="1" operator="equal">
      <formula>0</formula>
    </cfRule>
    <cfRule type="expression" dxfId="38" priority="4" stopIfTrue="1">
      <formula>#DIV/0!</formula>
    </cfRule>
  </conditionalFormatting>
  <conditionalFormatting sqref="C47">
    <cfRule type="cellIs" dxfId="37" priority="1" stopIfTrue="1" operator="equal">
      <formula>0</formula>
    </cfRule>
    <cfRule type="expression" dxfId="36" priority="2" stopIfTrue="1">
      <formula>#DIV/0!</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workbookViewId="0">
      <selection activeCell="G10" sqref="G10"/>
    </sheetView>
  </sheetViews>
  <sheetFormatPr defaultColWidth="11.42578125" defaultRowHeight="15.75"/>
  <cols>
    <col min="1" max="1" width="13.28515625" style="36" customWidth="1"/>
    <col min="2" max="2" width="38.85546875" style="36" customWidth="1"/>
    <col min="3" max="3" width="14.42578125" style="36" customWidth="1"/>
    <col min="4" max="4" width="15" style="36" customWidth="1"/>
    <col min="5" max="5" width="10.140625" style="93" customWidth="1"/>
    <col min="6" max="244" width="11.42578125" style="93"/>
    <col min="245" max="245" width="4.7109375" style="93" customWidth="1"/>
    <col min="246" max="246" width="6.28515625" style="93" customWidth="1"/>
    <col min="247" max="247" width="38.85546875" style="93" customWidth="1"/>
    <col min="248" max="248" width="7" style="93" customWidth="1"/>
    <col min="249" max="249" width="6.7109375" style="93" customWidth="1"/>
    <col min="250" max="250" width="7.42578125" style="93" customWidth="1"/>
    <col min="251" max="251" width="6.85546875" style="93" customWidth="1"/>
    <col min="252" max="253" width="8.5703125" style="93" customWidth="1"/>
    <col min="254" max="254" width="7.7109375" style="93" customWidth="1"/>
    <col min="255" max="255" width="8.28515625" style="93" customWidth="1"/>
    <col min="256" max="256" width="7.28515625" style="93" customWidth="1"/>
    <col min="257" max="257" width="8" style="93" customWidth="1"/>
    <col min="258" max="258" width="9.42578125" style="93" customWidth="1"/>
    <col min="259" max="260" width="10" style="93" customWidth="1"/>
    <col min="261" max="261" width="10.140625" style="93" customWidth="1"/>
    <col min="262" max="500" width="11.42578125" style="93"/>
    <col min="501" max="501" width="4.7109375" style="93" customWidth="1"/>
    <col min="502" max="502" width="6.28515625" style="93" customWidth="1"/>
    <col min="503" max="503" width="38.85546875" style="93" customWidth="1"/>
    <col min="504" max="504" width="7" style="93" customWidth="1"/>
    <col min="505" max="505" width="6.7109375" style="93" customWidth="1"/>
    <col min="506" max="506" width="7.42578125" style="93" customWidth="1"/>
    <col min="507" max="507" width="6.85546875" style="93" customWidth="1"/>
    <col min="508" max="509" width="8.5703125" style="93" customWidth="1"/>
    <col min="510" max="510" width="7.7109375" style="93" customWidth="1"/>
    <col min="511" max="511" width="8.28515625" style="93" customWidth="1"/>
    <col min="512" max="512" width="7.28515625" style="93" customWidth="1"/>
    <col min="513" max="513" width="8" style="93" customWidth="1"/>
    <col min="514" max="514" width="9.42578125" style="93" customWidth="1"/>
    <col min="515" max="516" width="10" style="93" customWidth="1"/>
    <col min="517" max="517" width="10.140625" style="93" customWidth="1"/>
    <col min="518" max="756" width="11.42578125" style="93"/>
    <col min="757" max="757" width="4.7109375" style="93" customWidth="1"/>
    <col min="758" max="758" width="6.28515625" style="93" customWidth="1"/>
    <col min="759" max="759" width="38.85546875" style="93" customWidth="1"/>
    <col min="760" max="760" width="7" style="93" customWidth="1"/>
    <col min="761" max="761" width="6.7109375" style="93" customWidth="1"/>
    <col min="762" max="762" width="7.42578125" style="93" customWidth="1"/>
    <col min="763" max="763" width="6.85546875" style="93" customWidth="1"/>
    <col min="764" max="765" width="8.5703125" style="93" customWidth="1"/>
    <col min="766" max="766" width="7.7109375" style="93" customWidth="1"/>
    <col min="767" max="767" width="8.28515625" style="93" customWidth="1"/>
    <col min="768" max="768" width="7.28515625" style="93" customWidth="1"/>
    <col min="769" max="769" width="8" style="93" customWidth="1"/>
    <col min="770" max="770" width="9.42578125" style="93" customWidth="1"/>
    <col min="771" max="772" width="10" style="93" customWidth="1"/>
    <col min="773" max="773" width="10.140625" style="93" customWidth="1"/>
    <col min="774" max="1012" width="11.42578125" style="93"/>
    <col min="1013" max="1013" width="4.7109375" style="93" customWidth="1"/>
    <col min="1014" max="1014" width="6.28515625" style="93" customWidth="1"/>
    <col min="1015" max="1015" width="38.85546875" style="93" customWidth="1"/>
    <col min="1016" max="1016" width="7" style="93" customWidth="1"/>
    <col min="1017" max="1017" width="6.7109375" style="93" customWidth="1"/>
    <col min="1018" max="1018" width="7.42578125" style="93" customWidth="1"/>
    <col min="1019" max="1019" width="6.85546875" style="93" customWidth="1"/>
    <col min="1020" max="1021" width="8.5703125" style="93" customWidth="1"/>
    <col min="1022" max="1022" width="7.7109375" style="93" customWidth="1"/>
    <col min="1023" max="1023" width="8.28515625" style="93" customWidth="1"/>
    <col min="1024" max="1024" width="7.28515625" style="93" customWidth="1"/>
    <col min="1025" max="1025" width="8" style="93" customWidth="1"/>
    <col min="1026" max="1026" width="9.42578125" style="93" customWidth="1"/>
    <col min="1027" max="1028" width="10" style="93" customWidth="1"/>
    <col min="1029" max="1029" width="10.140625" style="93" customWidth="1"/>
    <col min="1030" max="1268" width="11.42578125" style="93"/>
    <col min="1269" max="1269" width="4.7109375" style="93" customWidth="1"/>
    <col min="1270" max="1270" width="6.28515625" style="93" customWidth="1"/>
    <col min="1271" max="1271" width="38.85546875" style="93" customWidth="1"/>
    <col min="1272" max="1272" width="7" style="93" customWidth="1"/>
    <col min="1273" max="1273" width="6.7109375" style="93" customWidth="1"/>
    <col min="1274" max="1274" width="7.42578125" style="93" customWidth="1"/>
    <col min="1275" max="1275" width="6.85546875" style="93" customWidth="1"/>
    <col min="1276" max="1277" width="8.5703125" style="93" customWidth="1"/>
    <col min="1278" max="1278" width="7.7109375" style="93" customWidth="1"/>
    <col min="1279" max="1279" width="8.28515625" style="93" customWidth="1"/>
    <col min="1280" max="1280" width="7.28515625" style="93" customWidth="1"/>
    <col min="1281" max="1281" width="8" style="93" customWidth="1"/>
    <col min="1282" max="1282" width="9.42578125" style="93" customWidth="1"/>
    <col min="1283" max="1284" width="10" style="93" customWidth="1"/>
    <col min="1285" max="1285" width="10.140625" style="93" customWidth="1"/>
    <col min="1286" max="1524" width="11.42578125" style="93"/>
    <col min="1525" max="1525" width="4.7109375" style="93" customWidth="1"/>
    <col min="1526" max="1526" width="6.28515625" style="93" customWidth="1"/>
    <col min="1527" max="1527" width="38.85546875" style="93" customWidth="1"/>
    <col min="1528" max="1528" width="7" style="93" customWidth="1"/>
    <col min="1529" max="1529" width="6.7109375" style="93" customWidth="1"/>
    <col min="1530" max="1530" width="7.42578125" style="93" customWidth="1"/>
    <col min="1531" max="1531" width="6.85546875" style="93" customWidth="1"/>
    <col min="1532" max="1533" width="8.5703125" style="93" customWidth="1"/>
    <col min="1534" max="1534" width="7.7109375" style="93" customWidth="1"/>
    <col min="1535" max="1535" width="8.28515625" style="93" customWidth="1"/>
    <col min="1536" max="1536" width="7.28515625" style="93" customWidth="1"/>
    <col min="1537" max="1537" width="8" style="93" customWidth="1"/>
    <col min="1538" max="1538" width="9.42578125" style="93" customWidth="1"/>
    <col min="1539" max="1540" width="10" style="93" customWidth="1"/>
    <col min="1541" max="1541" width="10.140625" style="93" customWidth="1"/>
    <col min="1542" max="1780" width="11.42578125" style="93"/>
    <col min="1781" max="1781" width="4.7109375" style="93" customWidth="1"/>
    <col min="1782" max="1782" width="6.28515625" style="93" customWidth="1"/>
    <col min="1783" max="1783" width="38.85546875" style="93" customWidth="1"/>
    <col min="1784" max="1784" width="7" style="93" customWidth="1"/>
    <col min="1785" max="1785" width="6.7109375" style="93" customWidth="1"/>
    <col min="1786" max="1786" width="7.42578125" style="93" customWidth="1"/>
    <col min="1787" max="1787" width="6.85546875" style="93" customWidth="1"/>
    <col min="1788" max="1789" width="8.5703125" style="93" customWidth="1"/>
    <col min="1790" max="1790" width="7.7109375" style="93" customWidth="1"/>
    <col min="1791" max="1791" width="8.28515625" style="93" customWidth="1"/>
    <col min="1792" max="1792" width="7.28515625" style="93" customWidth="1"/>
    <col min="1793" max="1793" width="8" style="93" customWidth="1"/>
    <col min="1794" max="1794" width="9.42578125" style="93" customWidth="1"/>
    <col min="1795" max="1796" width="10" style="93" customWidth="1"/>
    <col min="1797" max="1797" width="10.140625" style="93" customWidth="1"/>
    <col min="1798" max="2036" width="11.42578125" style="93"/>
    <col min="2037" max="2037" width="4.7109375" style="93" customWidth="1"/>
    <col min="2038" max="2038" width="6.28515625" style="93" customWidth="1"/>
    <col min="2039" max="2039" width="38.85546875" style="93" customWidth="1"/>
    <col min="2040" max="2040" width="7" style="93" customWidth="1"/>
    <col min="2041" max="2041" width="6.7109375" style="93" customWidth="1"/>
    <col min="2042" max="2042" width="7.42578125" style="93" customWidth="1"/>
    <col min="2043" max="2043" width="6.85546875" style="93" customWidth="1"/>
    <col min="2044" max="2045" width="8.5703125" style="93" customWidth="1"/>
    <col min="2046" max="2046" width="7.7109375" style="93" customWidth="1"/>
    <col min="2047" max="2047" width="8.28515625" style="93" customWidth="1"/>
    <col min="2048" max="2048" width="7.28515625" style="93" customWidth="1"/>
    <col min="2049" max="2049" width="8" style="93" customWidth="1"/>
    <col min="2050" max="2050" width="9.42578125" style="93" customWidth="1"/>
    <col min="2051" max="2052" width="10" style="93" customWidth="1"/>
    <col min="2053" max="2053" width="10.140625" style="93" customWidth="1"/>
    <col min="2054" max="2292" width="11.42578125" style="93"/>
    <col min="2293" max="2293" width="4.7109375" style="93" customWidth="1"/>
    <col min="2294" max="2294" width="6.28515625" style="93" customWidth="1"/>
    <col min="2295" max="2295" width="38.85546875" style="93" customWidth="1"/>
    <col min="2296" max="2296" width="7" style="93" customWidth="1"/>
    <col min="2297" max="2297" width="6.7109375" style="93" customWidth="1"/>
    <col min="2298" max="2298" width="7.42578125" style="93" customWidth="1"/>
    <col min="2299" max="2299" width="6.85546875" style="93" customWidth="1"/>
    <col min="2300" max="2301" width="8.5703125" style="93" customWidth="1"/>
    <col min="2302" max="2302" width="7.7109375" style="93" customWidth="1"/>
    <col min="2303" max="2303" width="8.28515625" style="93" customWidth="1"/>
    <col min="2304" max="2304" width="7.28515625" style="93" customWidth="1"/>
    <col min="2305" max="2305" width="8" style="93" customWidth="1"/>
    <col min="2306" max="2306" width="9.42578125" style="93" customWidth="1"/>
    <col min="2307" max="2308" width="10" style="93" customWidth="1"/>
    <col min="2309" max="2309" width="10.140625" style="93" customWidth="1"/>
    <col min="2310" max="2548" width="11.42578125" style="93"/>
    <col min="2549" max="2549" width="4.7109375" style="93" customWidth="1"/>
    <col min="2550" max="2550" width="6.28515625" style="93" customWidth="1"/>
    <col min="2551" max="2551" width="38.85546875" style="93" customWidth="1"/>
    <col min="2552" max="2552" width="7" style="93" customWidth="1"/>
    <col min="2553" max="2553" width="6.7109375" style="93" customWidth="1"/>
    <col min="2554" max="2554" width="7.42578125" style="93" customWidth="1"/>
    <col min="2555" max="2555" width="6.85546875" style="93" customWidth="1"/>
    <col min="2556" max="2557" width="8.5703125" style="93" customWidth="1"/>
    <col min="2558" max="2558" width="7.7109375" style="93" customWidth="1"/>
    <col min="2559" max="2559" width="8.28515625" style="93" customWidth="1"/>
    <col min="2560" max="2560" width="7.28515625" style="93" customWidth="1"/>
    <col min="2561" max="2561" width="8" style="93" customWidth="1"/>
    <col min="2562" max="2562" width="9.42578125" style="93" customWidth="1"/>
    <col min="2563" max="2564" width="10" style="93" customWidth="1"/>
    <col min="2565" max="2565" width="10.140625" style="93" customWidth="1"/>
    <col min="2566" max="2804" width="11.42578125" style="93"/>
    <col min="2805" max="2805" width="4.7109375" style="93" customWidth="1"/>
    <col min="2806" max="2806" width="6.28515625" style="93" customWidth="1"/>
    <col min="2807" max="2807" width="38.85546875" style="93" customWidth="1"/>
    <col min="2808" max="2808" width="7" style="93" customWidth="1"/>
    <col min="2809" max="2809" width="6.7109375" style="93" customWidth="1"/>
    <col min="2810" max="2810" width="7.42578125" style="93" customWidth="1"/>
    <col min="2811" max="2811" width="6.85546875" style="93" customWidth="1"/>
    <col min="2812" max="2813" width="8.5703125" style="93" customWidth="1"/>
    <col min="2814" max="2814" width="7.7109375" style="93" customWidth="1"/>
    <col min="2815" max="2815" width="8.28515625" style="93" customWidth="1"/>
    <col min="2816" max="2816" width="7.28515625" style="93" customWidth="1"/>
    <col min="2817" max="2817" width="8" style="93" customWidth="1"/>
    <col min="2818" max="2818" width="9.42578125" style="93" customWidth="1"/>
    <col min="2819" max="2820" width="10" style="93" customWidth="1"/>
    <col min="2821" max="2821" width="10.140625" style="93" customWidth="1"/>
    <col min="2822" max="3060" width="11.42578125" style="93"/>
    <col min="3061" max="3061" width="4.7109375" style="93" customWidth="1"/>
    <col min="3062" max="3062" width="6.28515625" style="93" customWidth="1"/>
    <col min="3063" max="3063" width="38.85546875" style="93" customWidth="1"/>
    <col min="3064" max="3064" width="7" style="93" customWidth="1"/>
    <col min="3065" max="3065" width="6.7109375" style="93" customWidth="1"/>
    <col min="3066" max="3066" width="7.42578125" style="93" customWidth="1"/>
    <col min="3067" max="3067" width="6.85546875" style="93" customWidth="1"/>
    <col min="3068" max="3069" width="8.5703125" style="93" customWidth="1"/>
    <col min="3070" max="3070" width="7.7109375" style="93" customWidth="1"/>
    <col min="3071" max="3071" width="8.28515625" style="93" customWidth="1"/>
    <col min="3072" max="3072" width="7.28515625" style="93" customWidth="1"/>
    <col min="3073" max="3073" width="8" style="93" customWidth="1"/>
    <col min="3074" max="3074" width="9.42578125" style="93" customWidth="1"/>
    <col min="3075" max="3076" width="10" style="93" customWidth="1"/>
    <col min="3077" max="3077" width="10.140625" style="93" customWidth="1"/>
    <col min="3078" max="3316" width="11.42578125" style="93"/>
    <col min="3317" max="3317" width="4.7109375" style="93" customWidth="1"/>
    <col min="3318" max="3318" width="6.28515625" style="93" customWidth="1"/>
    <col min="3319" max="3319" width="38.85546875" style="93" customWidth="1"/>
    <col min="3320" max="3320" width="7" style="93" customWidth="1"/>
    <col min="3321" max="3321" width="6.7109375" style="93" customWidth="1"/>
    <col min="3322" max="3322" width="7.42578125" style="93" customWidth="1"/>
    <col min="3323" max="3323" width="6.85546875" style="93" customWidth="1"/>
    <col min="3324" max="3325" width="8.5703125" style="93" customWidth="1"/>
    <col min="3326" max="3326" width="7.7109375" style="93" customWidth="1"/>
    <col min="3327" max="3327" width="8.28515625" style="93" customWidth="1"/>
    <col min="3328" max="3328" width="7.28515625" style="93" customWidth="1"/>
    <col min="3329" max="3329" width="8" style="93" customWidth="1"/>
    <col min="3330" max="3330" width="9.42578125" style="93" customWidth="1"/>
    <col min="3331" max="3332" width="10" style="93" customWidth="1"/>
    <col min="3333" max="3333" width="10.140625" style="93" customWidth="1"/>
    <col min="3334" max="3572" width="11.42578125" style="93"/>
    <col min="3573" max="3573" width="4.7109375" style="93" customWidth="1"/>
    <col min="3574" max="3574" width="6.28515625" style="93" customWidth="1"/>
    <col min="3575" max="3575" width="38.85546875" style="93" customWidth="1"/>
    <col min="3576" max="3576" width="7" style="93" customWidth="1"/>
    <col min="3577" max="3577" width="6.7109375" style="93" customWidth="1"/>
    <col min="3578" max="3578" width="7.42578125" style="93" customWidth="1"/>
    <col min="3579" max="3579" width="6.85546875" style="93" customWidth="1"/>
    <col min="3580" max="3581" width="8.5703125" style="93" customWidth="1"/>
    <col min="3582" max="3582" width="7.7109375" style="93" customWidth="1"/>
    <col min="3583" max="3583" width="8.28515625" style="93" customWidth="1"/>
    <col min="3584" max="3584" width="7.28515625" style="93" customWidth="1"/>
    <col min="3585" max="3585" width="8" style="93" customWidth="1"/>
    <col min="3586" max="3586" width="9.42578125" style="93" customWidth="1"/>
    <col min="3587" max="3588" width="10" style="93" customWidth="1"/>
    <col min="3589" max="3589" width="10.140625" style="93" customWidth="1"/>
    <col min="3590" max="3828" width="11.42578125" style="93"/>
    <col min="3829" max="3829" width="4.7109375" style="93" customWidth="1"/>
    <col min="3830" max="3830" width="6.28515625" style="93" customWidth="1"/>
    <col min="3831" max="3831" width="38.85546875" style="93" customWidth="1"/>
    <col min="3832" max="3832" width="7" style="93" customWidth="1"/>
    <col min="3833" max="3833" width="6.7109375" style="93" customWidth="1"/>
    <col min="3834" max="3834" width="7.42578125" style="93" customWidth="1"/>
    <col min="3835" max="3835" width="6.85546875" style="93" customWidth="1"/>
    <col min="3836" max="3837" width="8.5703125" style="93" customWidth="1"/>
    <col min="3838" max="3838" width="7.7109375" style="93" customWidth="1"/>
    <col min="3839" max="3839" width="8.28515625" style="93" customWidth="1"/>
    <col min="3840" max="3840" width="7.28515625" style="93" customWidth="1"/>
    <col min="3841" max="3841" width="8" style="93" customWidth="1"/>
    <col min="3842" max="3842" width="9.42578125" style="93" customWidth="1"/>
    <col min="3843" max="3844" width="10" style="93" customWidth="1"/>
    <col min="3845" max="3845" width="10.140625" style="93" customWidth="1"/>
    <col min="3846" max="4084" width="11.42578125" style="93"/>
    <col min="4085" max="4085" width="4.7109375" style="93" customWidth="1"/>
    <col min="4086" max="4086" width="6.28515625" style="93" customWidth="1"/>
    <col min="4087" max="4087" width="38.85546875" style="93" customWidth="1"/>
    <col min="4088" max="4088" width="7" style="93" customWidth="1"/>
    <col min="4089" max="4089" width="6.7109375" style="93" customWidth="1"/>
    <col min="4090" max="4090" width="7.42578125" style="93" customWidth="1"/>
    <col min="4091" max="4091" width="6.85546875" style="93" customWidth="1"/>
    <col min="4092" max="4093" width="8.5703125" style="93" customWidth="1"/>
    <col min="4094" max="4094" width="7.7109375" style="93" customWidth="1"/>
    <col min="4095" max="4095" width="8.28515625" style="93" customWidth="1"/>
    <col min="4096" max="4096" width="7.28515625" style="93" customWidth="1"/>
    <col min="4097" max="4097" width="8" style="93" customWidth="1"/>
    <col min="4098" max="4098" width="9.42578125" style="93" customWidth="1"/>
    <col min="4099" max="4100" width="10" style="93" customWidth="1"/>
    <col min="4101" max="4101" width="10.140625" style="93" customWidth="1"/>
    <col min="4102" max="4340" width="11.42578125" style="93"/>
    <col min="4341" max="4341" width="4.7109375" style="93" customWidth="1"/>
    <col min="4342" max="4342" width="6.28515625" style="93" customWidth="1"/>
    <col min="4343" max="4343" width="38.85546875" style="93" customWidth="1"/>
    <col min="4344" max="4344" width="7" style="93" customWidth="1"/>
    <col min="4345" max="4345" width="6.7109375" style="93" customWidth="1"/>
    <col min="4346" max="4346" width="7.42578125" style="93" customWidth="1"/>
    <col min="4347" max="4347" width="6.85546875" style="93" customWidth="1"/>
    <col min="4348" max="4349" width="8.5703125" style="93" customWidth="1"/>
    <col min="4350" max="4350" width="7.7109375" style="93" customWidth="1"/>
    <col min="4351" max="4351" width="8.28515625" style="93" customWidth="1"/>
    <col min="4352" max="4352" width="7.28515625" style="93" customWidth="1"/>
    <col min="4353" max="4353" width="8" style="93" customWidth="1"/>
    <col min="4354" max="4354" width="9.42578125" style="93" customWidth="1"/>
    <col min="4355" max="4356" width="10" style="93" customWidth="1"/>
    <col min="4357" max="4357" width="10.140625" style="93" customWidth="1"/>
    <col min="4358" max="4596" width="11.42578125" style="93"/>
    <col min="4597" max="4597" width="4.7109375" style="93" customWidth="1"/>
    <col min="4598" max="4598" width="6.28515625" style="93" customWidth="1"/>
    <col min="4599" max="4599" width="38.85546875" style="93" customWidth="1"/>
    <col min="4600" max="4600" width="7" style="93" customWidth="1"/>
    <col min="4601" max="4601" width="6.7109375" style="93" customWidth="1"/>
    <col min="4602" max="4602" width="7.42578125" style="93" customWidth="1"/>
    <col min="4603" max="4603" width="6.85546875" style="93" customWidth="1"/>
    <col min="4604" max="4605" width="8.5703125" style="93" customWidth="1"/>
    <col min="4606" max="4606" width="7.7109375" style="93" customWidth="1"/>
    <col min="4607" max="4607" width="8.28515625" style="93" customWidth="1"/>
    <col min="4608" max="4608" width="7.28515625" style="93" customWidth="1"/>
    <col min="4609" max="4609" width="8" style="93" customWidth="1"/>
    <col min="4610" max="4610" width="9.42578125" style="93" customWidth="1"/>
    <col min="4611" max="4612" width="10" style="93" customWidth="1"/>
    <col min="4613" max="4613" width="10.140625" style="93" customWidth="1"/>
    <col min="4614" max="4852" width="11.42578125" style="93"/>
    <col min="4853" max="4853" width="4.7109375" style="93" customWidth="1"/>
    <col min="4854" max="4854" width="6.28515625" style="93" customWidth="1"/>
    <col min="4855" max="4855" width="38.85546875" style="93" customWidth="1"/>
    <col min="4856" max="4856" width="7" style="93" customWidth="1"/>
    <col min="4857" max="4857" width="6.7109375" style="93" customWidth="1"/>
    <col min="4858" max="4858" width="7.42578125" style="93" customWidth="1"/>
    <col min="4859" max="4859" width="6.85546875" style="93" customWidth="1"/>
    <col min="4860" max="4861" width="8.5703125" style="93" customWidth="1"/>
    <col min="4862" max="4862" width="7.7109375" style="93" customWidth="1"/>
    <col min="4863" max="4863" width="8.28515625" style="93" customWidth="1"/>
    <col min="4864" max="4864" width="7.28515625" style="93" customWidth="1"/>
    <col min="4865" max="4865" width="8" style="93" customWidth="1"/>
    <col min="4866" max="4866" width="9.42578125" style="93" customWidth="1"/>
    <col min="4867" max="4868" width="10" style="93" customWidth="1"/>
    <col min="4869" max="4869" width="10.140625" style="93" customWidth="1"/>
    <col min="4870" max="5108" width="11.42578125" style="93"/>
    <col min="5109" max="5109" width="4.7109375" style="93" customWidth="1"/>
    <col min="5110" max="5110" width="6.28515625" style="93" customWidth="1"/>
    <col min="5111" max="5111" width="38.85546875" style="93" customWidth="1"/>
    <col min="5112" max="5112" width="7" style="93" customWidth="1"/>
    <col min="5113" max="5113" width="6.7109375" style="93" customWidth="1"/>
    <col min="5114" max="5114" width="7.42578125" style="93" customWidth="1"/>
    <col min="5115" max="5115" width="6.85546875" style="93" customWidth="1"/>
    <col min="5116" max="5117" width="8.5703125" style="93" customWidth="1"/>
    <col min="5118" max="5118" width="7.7109375" style="93" customWidth="1"/>
    <col min="5119" max="5119" width="8.28515625" style="93" customWidth="1"/>
    <col min="5120" max="5120" width="7.28515625" style="93" customWidth="1"/>
    <col min="5121" max="5121" width="8" style="93" customWidth="1"/>
    <col min="5122" max="5122" width="9.42578125" style="93" customWidth="1"/>
    <col min="5123" max="5124" width="10" style="93" customWidth="1"/>
    <col min="5125" max="5125" width="10.140625" style="93" customWidth="1"/>
    <col min="5126" max="5364" width="11.42578125" style="93"/>
    <col min="5365" max="5365" width="4.7109375" style="93" customWidth="1"/>
    <col min="5366" max="5366" width="6.28515625" style="93" customWidth="1"/>
    <col min="5367" max="5367" width="38.85546875" style="93" customWidth="1"/>
    <col min="5368" max="5368" width="7" style="93" customWidth="1"/>
    <col min="5369" max="5369" width="6.7109375" style="93" customWidth="1"/>
    <col min="5370" max="5370" width="7.42578125" style="93" customWidth="1"/>
    <col min="5371" max="5371" width="6.85546875" style="93" customWidth="1"/>
    <col min="5372" max="5373" width="8.5703125" style="93" customWidth="1"/>
    <col min="5374" max="5374" width="7.7109375" style="93" customWidth="1"/>
    <col min="5375" max="5375" width="8.28515625" style="93" customWidth="1"/>
    <col min="5376" max="5376" width="7.28515625" style="93" customWidth="1"/>
    <col min="5377" max="5377" width="8" style="93" customWidth="1"/>
    <col min="5378" max="5378" width="9.42578125" style="93" customWidth="1"/>
    <col min="5379" max="5380" width="10" style="93" customWidth="1"/>
    <col min="5381" max="5381" width="10.140625" style="93" customWidth="1"/>
    <col min="5382" max="5620" width="11.42578125" style="93"/>
    <col min="5621" max="5621" width="4.7109375" style="93" customWidth="1"/>
    <col min="5622" max="5622" width="6.28515625" style="93" customWidth="1"/>
    <col min="5623" max="5623" width="38.85546875" style="93" customWidth="1"/>
    <col min="5624" max="5624" width="7" style="93" customWidth="1"/>
    <col min="5625" max="5625" width="6.7109375" style="93" customWidth="1"/>
    <col min="5626" max="5626" width="7.42578125" style="93" customWidth="1"/>
    <col min="5627" max="5627" width="6.85546875" style="93" customWidth="1"/>
    <col min="5628" max="5629" width="8.5703125" style="93" customWidth="1"/>
    <col min="5630" max="5630" width="7.7109375" style="93" customWidth="1"/>
    <col min="5631" max="5631" width="8.28515625" style="93" customWidth="1"/>
    <col min="5632" max="5632" width="7.28515625" style="93" customWidth="1"/>
    <col min="5633" max="5633" width="8" style="93" customWidth="1"/>
    <col min="5634" max="5634" width="9.42578125" style="93" customWidth="1"/>
    <col min="5635" max="5636" width="10" style="93" customWidth="1"/>
    <col min="5637" max="5637" width="10.140625" style="93" customWidth="1"/>
    <col min="5638" max="5876" width="11.42578125" style="93"/>
    <col min="5877" max="5877" width="4.7109375" style="93" customWidth="1"/>
    <col min="5878" max="5878" width="6.28515625" style="93" customWidth="1"/>
    <col min="5879" max="5879" width="38.85546875" style="93" customWidth="1"/>
    <col min="5880" max="5880" width="7" style="93" customWidth="1"/>
    <col min="5881" max="5881" width="6.7109375" style="93" customWidth="1"/>
    <col min="5882" max="5882" width="7.42578125" style="93" customWidth="1"/>
    <col min="5883" max="5883" width="6.85546875" style="93" customWidth="1"/>
    <col min="5884" max="5885" width="8.5703125" style="93" customWidth="1"/>
    <col min="5886" max="5886" width="7.7109375" style="93" customWidth="1"/>
    <col min="5887" max="5887" width="8.28515625" style="93" customWidth="1"/>
    <col min="5888" max="5888" width="7.28515625" style="93" customWidth="1"/>
    <col min="5889" max="5889" width="8" style="93" customWidth="1"/>
    <col min="5890" max="5890" width="9.42578125" style="93" customWidth="1"/>
    <col min="5891" max="5892" width="10" style="93" customWidth="1"/>
    <col min="5893" max="5893" width="10.140625" style="93" customWidth="1"/>
    <col min="5894" max="6132" width="11.42578125" style="93"/>
    <col min="6133" max="6133" width="4.7109375" style="93" customWidth="1"/>
    <col min="6134" max="6134" width="6.28515625" style="93" customWidth="1"/>
    <col min="6135" max="6135" width="38.85546875" style="93" customWidth="1"/>
    <col min="6136" max="6136" width="7" style="93" customWidth="1"/>
    <col min="6137" max="6137" width="6.7109375" style="93" customWidth="1"/>
    <col min="6138" max="6138" width="7.42578125" style="93" customWidth="1"/>
    <col min="6139" max="6139" width="6.85546875" style="93" customWidth="1"/>
    <col min="6140" max="6141" width="8.5703125" style="93" customWidth="1"/>
    <col min="6142" max="6142" width="7.7109375" style="93" customWidth="1"/>
    <col min="6143" max="6143" width="8.28515625" style="93" customWidth="1"/>
    <col min="6144" max="6144" width="7.28515625" style="93" customWidth="1"/>
    <col min="6145" max="6145" width="8" style="93" customWidth="1"/>
    <col min="6146" max="6146" width="9.42578125" style="93" customWidth="1"/>
    <col min="6147" max="6148" width="10" style="93" customWidth="1"/>
    <col min="6149" max="6149" width="10.140625" style="93" customWidth="1"/>
    <col min="6150" max="6388" width="11.42578125" style="93"/>
    <col min="6389" max="6389" width="4.7109375" style="93" customWidth="1"/>
    <col min="6390" max="6390" width="6.28515625" style="93" customWidth="1"/>
    <col min="6391" max="6391" width="38.85546875" style="93" customWidth="1"/>
    <col min="6392" max="6392" width="7" style="93" customWidth="1"/>
    <col min="6393" max="6393" width="6.7109375" style="93" customWidth="1"/>
    <col min="6394" max="6394" width="7.42578125" style="93" customWidth="1"/>
    <col min="6395" max="6395" width="6.85546875" style="93" customWidth="1"/>
    <col min="6396" max="6397" width="8.5703125" style="93" customWidth="1"/>
    <col min="6398" max="6398" width="7.7109375" style="93" customWidth="1"/>
    <col min="6399" max="6399" width="8.28515625" style="93" customWidth="1"/>
    <col min="6400" max="6400" width="7.28515625" style="93" customWidth="1"/>
    <col min="6401" max="6401" width="8" style="93" customWidth="1"/>
    <col min="6402" max="6402" width="9.42578125" style="93" customWidth="1"/>
    <col min="6403" max="6404" width="10" style="93" customWidth="1"/>
    <col min="6405" max="6405" width="10.140625" style="93" customWidth="1"/>
    <col min="6406" max="6644" width="11.42578125" style="93"/>
    <col min="6645" max="6645" width="4.7109375" style="93" customWidth="1"/>
    <col min="6646" max="6646" width="6.28515625" style="93" customWidth="1"/>
    <col min="6647" max="6647" width="38.85546875" style="93" customWidth="1"/>
    <col min="6648" max="6648" width="7" style="93" customWidth="1"/>
    <col min="6649" max="6649" width="6.7109375" style="93" customWidth="1"/>
    <col min="6650" max="6650" width="7.42578125" style="93" customWidth="1"/>
    <col min="6651" max="6651" width="6.85546875" style="93" customWidth="1"/>
    <col min="6652" max="6653" width="8.5703125" style="93" customWidth="1"/>
    <col min="6654" max="6654" width="7.7109375" style="93" customWidth="1"/>
    <col min="6655" max="6655" width="8.28515625" style="93" customWidth="1"/>
    <col min="6656" max="6656" width="7.28515625" style="93" customWidth="1"/>
    <col min="6657" max="6657" width="8" style="93" customWidth="1"/>
    <col min="6658" max="6658" width="9.42578125" style="93" customWidth="1"/>
    <col min="6659" max="6660" width="10" style="93" customWidth="1"/>
    <col min="6661" max="6661" width="10.140625" style="93" customWidth="1"/>
    <col min="6662" max="6900" width="11.42578125" style="93"/>
    <col min="6901" max="6901" width="4.7109375" style="93" customWidth="1"/>
    <col min="6902" max="6902" width="6.28515625" style="93" customWidth="1"/>
    <col min="6903" max="6903" width="38.85546875" style="93" customWidth="1"/>
    <col min="6904" max="6904" width="7" style="93" customWidth="1"/>
    <col min="6905" max="6905" width="6.7109375" style="93" customWidth="1"/>
    <col min="6906" max="6906" width="7.42578125" style="93" customWidth="1"/>
    <col min="6907" max="6907" width="6.85546875" style="93" customWidth="1"/>
    <col min="6908" max="6909" width="8.5703125" style="93" customWidth="1"/>
    <col min="6910" max="6910" width="7.7109375" style="93" customWidth="1"/>
    <col min="6911" max="6911" width="8.28515625" style="93" customWidth="1"/>
    <col min="6912" max="6912" width="7.28515625" style="93" customWidth="1"/>
    <col min="6913" max="6913" width="8" style="93" customWidth="1"/>
    <col min="6914" max="6914" width="9.42578125" style="93" customWidth="1"/>
    <col min="6915" max="6916" width="10" style="93" customWidth="1"/>
    <col min="6917" max="6917" width="10.140625" style="93" customWidth="1"/>
    <col min="6918" max="7156" width="11.42578125" style="93"/>
    <col min="7157" max="7157" width="4.7109375" style="93" customWidth="1"/>
    <col min="7158" max="7158" width="6.28515625" style="93" customWidth="1"/>
    <col min="7159" max="7159" width="38.85546875" style="93" customWidth="1"/>
    <col min="7160" max="7160" width="7" style="93" customWidth="1"/>
    <col min="7161" max="7161" width="6.7109375" style="93" customWidth="1"/>
    <col min="7162" max="7162" width="7.42578125" style="93" customWidth="1"/>
    <col min="7163" max="7163" width="6.85546875" style="93" customWidth="1"/>
    <col min="7164" max="7165" width="8.5703125" style="93" customWidth="1"/>
    <col min="7166" max="7166" width="7.7109375" style="93" customWidth="1"/>
    <col min="7167" max="7167" width="8.28515625" style="93" customWidth="1"/>
    <col min="7168" max="7168" width="7.28515625" style="93" customWidth="1"/>
    <col min="7169" max="7169" width="8" style="93" customWidth="1"/>
    <col min="7170" max="7170" width="9.42578125" style="93" customWidth="1"/>
    <col min="7171" max="7172" width="10" style="93" customWidth="1"/>
    <col min="7173" max="7173" width="10.140625" style="93" customWidth="1"/>
    <col min="7174" max="7412" width="11.42578125" style="93"/>
    <col min="7413" max="7413" width="4.7109375" style="93" customWidth="1"/>
    <col min="7414" max="7414" width="6.28515625" style="93" customWidth="1"/>
    <col min="7415" max="7415" width="38.85546875" style="93" customWidth="1"/>
    <col min="7416" max="7416" width="7" style="93" customWidth="1"/>
    <col min="7417" max="7417" width="6.7109375" style="93" customWidth="1"/>
    <col min="7418" max="7418" width="7.42578125" style="93" customWidth="1"/>
    <col min="7419" max="7419" width="6.85546875" style="93" customWidth="1"/>
    <col min="7420" max="7421" width="8.5703125" style="93" customWidth="1"/>
    <col min="7422" max="7422" width="7.7109375" style="93" customWidth="1"/>
    <col min="7423" max="7423" width="8.28515625" style="93" customWidth="1"/>
    <col min="7424" max="7424" width="7.28515625" style="93" customWidth="1"/>
    <col min="7425" max="7425" width="8" style="93" customWidth="1"/>
    <col min="7426" max="7426" width="9.42578125" style="93" customWidth="1"/>
    <col min="7427" max="7428" width="10" style="93" customWidth="1"/>
    <col min="7429" max="7429" width="10.140625" style="93" customWidth="1"/>
    <col min="7430" max="7668" width="11.42578125" style="93"/>
    <col min="7669" max="7669" width="4.7109375" style="93" customWidth="1"/>
    <col min="7670" max="7670" width="6.28515625" style="93" customWidth="1"/>
    <col min="7671" max="7671" width="38.85546875" style="93" customWidth="1"/>
    <col min="7672" max="7672" width="7" style="93" customWidth="1"/>
    <col min="7673" max="7673" width="6.7109375" style="93" customWidth="1"/>
    <col min="7674" max="7674" width="7.42578125" style="93" customWidth="1"/>
    <col min="7675" max="7675" width="6.85546875" style="93" customWidth="1"/>
    <col min="7676" max="7677" width="8.5703125" style="93" customWidth="1"/>
    <col min="7678" max="7678" width="7.7109375" style="93" customWidth="1"/>
    <col min="7679" max="7679" width="8.28515625" style="93" customWidth="1"/>
    <col min="7680" max="7680" width="7.28515625" style="93" customWidth="1"/>
    <col min="7681" max="7681" width="8" style="93" customWidth="1"/>
    <col min="7682" max="7682" width="9.42578125" style="93" customWidth="1"/>
    <col min="7683" max="7684" width="10" style="93" customWidth="1"/>
    <col min="7685" max="7685" width="10.140625" style="93" customWidth="1"/>
    <col min="7686" max="7924" width="11.42578125" style="93"/>
    <col min="7925" max="7925" width="4.7109375" style="93" customWidth="1"/>
    <col min="7926" max="7926" width="6.28515625" style="93" customWidth="1"/>
    <col min="7927" max="7927" width="38.85546875" style="93" customWidth="1"/>
    <col min="7928" max="7928" width="7" style="93" customWidth="1"/>
    <col min="7929" max="7929" width="6.7109375" style="93" customWidth="1"/>
    <col min="7930" max="7930" width="7.42578125" style="93" customWidth="1"/>
    <col min="7931" max="7931" width="6.85546875" style="93" customWidth="1"/>
    <col min="7932" max="7933" width="8.5703125" style="93" customWidth="1"/>
    <col min="7934" max="7934" width="7.7109375" style="93" customWidth="1"/>
    <col min="7935" max="7935" width="8.28515625" style="93" customWidth="1"/>
    <col min="7936" max="7936" width="7.28515625" style="93" customWidth="1"/>
    <col min="7937" max="7937" width="8" style="93" customWidth="1"/>
    <col min="7938" max="7938" width="9.42578125" style="93" customWidth="1"/>
    <col min="7939" max="7940" width="10" style="93" customWidth="1"/>
    <col min="7941" max="7941" width="10.140625" style="93" customWidth="1"/>
    <col min="7942" max="8180" width="11.42578125" style="93"/>
    <col min="8181" max="8181" width="4.7109375" style="93" customWidth="1"/>
    <col min="8182" max="8182" width="6.28515625" style="93" customWidth="1"/>
    <col min="8183" max="8183" width="38.85546875" style="93" customWidth="1"/>
    <col min="8184" max="8184" width="7" style="93" customWidth="1"/>
    <col min="8185" max="8185" width="6.7109375" style="93" customWidth="1"/>
    <col min="8186" max="8186" width="7.42578125" style="93" customWidth="1"/>
    <col min="8187" max="8187" width="6.85546875" style="93" customWidth="1"/>
    <col min="8188" max="8189" width="8.5703125" style="93" customWidth="1"/>
    <col min="8190" max="8190" width="7.7109375" style="93" customWidth="1"/>
    <col min="8191" max="8191" width="8.28515625" style="93" customWidth="1"/>
    <col min="8192" max="8192" width="7.28515625" style="93" customWidth="1"/>
    <col min="8193" max="8193" width="8" style="93" customWidth="1"/>
    <col min="8194" max="8194" width="9.42578125" style="93" customWidth="1"/>
    <col min="8195" max="8196" width="10" style="93" customWidth="1"/>
    <col min="8197" max="8197" width="10.140625" style="93" customWidth="1"/>
    <col min="8198" max="8436" width="11.42578125" style="93"/>
    <col min="8437" max="8437" width="4.7109375" style="93" customWidth="1"/>
    <col min="8438" max="8438" width="6.28515625" style="93" customWidth="1"/>
    <col min="8439" max="8439" width="38.85546875" style="93" customWidth="1"/>
    <col min="8440" max="8440" width="7" style="93" customWidth="1"/>
    <col min="8441" max="8441" width="6.7109375" style="93" customWidth="1"/>
    <col min="8442" max="8442" width="7.42578125" style="93" customWidth="1"/>
    <col min="8443" max="8443" width="6.85546875" style="93" customWidth="1"/>
    <col min="8444" max="8445" width="8.5703125" style="93" customWidth="1"/>
    <col min="8446" max="8446" width="7.7109375" style="93" customWidth="1"/>
    <col min="8447" max="8447" width="8.28515625" style="93" customWidth="1"/>
    <col min="8448" max="8448" width="7.28515625" style="93" customWidth="1"/>
    <col min="8449" max="8449" width="8" style="93" customWidth="1"/>
    <col min="8450" max="8450" width="9.42578125" style="93" customWidth="1"/>
    <col min="8451" max="8452" width="10" style="93" customWidth="1"/>
    <col min="8453" max="8453" width="10.140625" style="93" customWidth="1"/>
    <col min="8454" max="8692" width="11.42578125" style="93"/>
    <col min="8693" max="8693" width="4.7109375" style="93" customWidth="1"/>
    <col min="8694" max="8694" width="6.28515625" style="93" customWidth="1"/>
    <col min="8695" max="8695" width="38.85546875" style="93" customWidth="1"/>
    <col min="8696" max="8696" width="7" style="93" customWidth="1"/>
    <col min="8697" max="8697" width="6.7109375" style="93" customWidth="1"/>
    <col min="8698" max="8698" width="7.42578125" style="93" customWidth="1"/>
    <col min="8699" max="8699" width="6.85546875" style="93" customWidth="1"/>
    <col min="8700" max="8701" width="8.5703125" style="93" customWidth="1"/>
    <col min="8702" max="8702" width="7.7109375" style="93" customWidth="1"/>
    <col min="8703" max="8703" width="8.28515625" style="93" customWidth="1"/>
    <col min="8704" max="8704" width="7.28515625" style="93" customWidth="1"/>
    <col min="8705" max="8705" width="8" style="93" customWidth="1"/>
    <col min="8706" max="8706" width="9.42578125" style="93" customWidth="1"/>
    <col min="8707" max="8708" width="10" style="93" customWidth="1"/>
    <col min="8709" max="8709" width="10.140625" style="93" customWidth="1"/>
    <col min="8710" max="8948" width="11.42578125" style="93"/>
    <col min="8949" max="8949" width="4.7109375" style="93" customWidth="1"/>
    <col min="8950" max="8950" width="6.28515625" style="93" customWidth="1"/>
    <col min="8951" max="8951" width="38.85546875" style="93" customWidth="1"/>
    <col min="8952" max="8952" width="7" style="93" customWidth="1"/>
    <col min="8953" max="8953" width="6.7109375" style="93" customWidth="1"/>
    <col min="8954" max="8954" width="7.42578125" style="93" customWidth="1"/>
    <col min="8955" max="8955" width="6.85546875" style="93" customWidth="1"/>
    <col min="8956" max="8957" width="8.5703125" style="93" customWidth="1"/>
    <col min="8958" max="8958" width="7.7109375" style="93" customWidth="1"/>
    <col min="8959" max="8959" width="8.28515625" style="93" customWidth="1"/>
    <col min="8960" max="8960" width="7.28515625" style="93" customWidth="1"/>
    <col min="8961" max="8961" width="8" style="93" customWidth="1"/>
    <col min="8962" max="8962" width="9.42578125" style="93" customWidth="1"/>
    <col min="8963" max="8964" width="10" style="93" customWidth="1"/>
    <col min="8965" max="8965" width="10.140625" style="93" customWidth="1"/>
    <col min="8966" max="9204" width="11.42578125" style="93"/>
    <col min="9205" max="9205" width="4.7109375" style="93" customWidth="1"/>
    <col min="9206" max="9206" width="6.28515625" style="93" customWidth="1"/>
    <col min="9207" max="9207" width="38.85546875" style="93" customWidth="1"/>
    <col min="9208" max="9208" width="7" style="93" customWidth="1"/>
    <col min="9209" max="9209" width="6.7109375" style="93" customWidth="1"/>
    <col min="9210" max="9210" width="7.42578125" style="93" customWidth="1"/>
    <col min="9211" max="9211" width="6.85546875" style="93" customWidth="1"/>
    <col min="9212" max="9213" width="8.5703125" style="93" customWidth="1"/>
    <col min="9214" max="9214" width="7.7109375" style="93" customWidth="1"/>
    <col min="9215" max="9215" width="8.28515625" style="93" customWidth="1"/>
    <col min="9216" max="9216" width="7.28515625" style="93" customWidth="1"/>
    <col min="9217" max="9217" width="8" style="93" customWidth="1"/>
    <col min="9218" max="9218" width="9.42578125" style="93" customWidth="1"/>
    <col min="9219" max="9220" width="10" style="93" customWidth="1"/>
    <col min="9221" max="9221" width="10.140625" style="93" customWidth="1"/>
    <col min="9222" max="9460" width="11.42578125" style="93"/>
    <col min="9461" max="9461" width="4.7109375" style="93" customWidth="1"/>
    <col min="9462" max="9462" width="6.28515625" style="93" customWidth="1"/>
    <col min="9463" max="9463" width="38.85546875" style="93" customWidth="1"/>
    <col min="9464" max="9464" width="7" style="93" customWidth="1"/>
    <col min="9465" max="9465" width="6.7109375" style="93" customWidth="1"/>
    <col min="9466" max="9466" width="7.42578125" style="93" customWidth="1"/>
    <col min="9467" max="9467" width="6.85546875" style="93" customWidth="1"/>
    <col min="9468" max="9469" width="8.5703125" style="93" customWidth="1"/>
    <col min="9470" max="9470" width="7.7109375" style="93" customWidth="1"/>
    <col min="9471" max="9471" width="8.28515625" style="93" customWidth="1"/>
    <col min="9472" max="9472" width="7.28515625" style="93" customWidth="1"/>
    <col min="9473" max="9473" width="8" style="93" customWidth="1"/>
    <col min="9474" max="9474" width="9.42578125" style="93" customWidth="1"/>
    <col min="9475" max="9476" width="10" style="93" customWidth="1"/>
    <col min="9477" max="9477" width="10.140625" style="93" customWidth="1"/>
    <col min="9478" max="9716" width="11.42578125" style="93"/>
    <col min="9717" max="9717" width="4.7109375" style="93" customWidth="1"/>
    <col min="9718" max="9718" width="6.28515625" style="93" customWidth="1"/>
    <col min="9719" max="9719" width="38.85546875" style="93" customWidth="1"/>
    <col min="9720" max="9720" width="7" style="93" customWidth="1"/>
    <col min="9721" max="9721" width="6.7109375" style="93" customWidth="1"/>
    <col min="9722" max="9722" width="7.42578125" style="93" customWidth="1"/>
    <col min="9723" max="9723" width="6.85546875" style="93" customWidth="1"/>
    <col min="9724" max="9725" width="8.5703125" style="93" customWidth="1"/>
    <col min="9726" max="9726" width="7.7109375" style="93" customWidth="1"/>
    <col min="9727" max="9727" width="8.28515625" style="93" customWidth="1"/>
    <col min="9728" max="9728" width="7.28515625" style="93" customWidth="1"/>
    <col min="9729" max="9729" width="8" style="93" customWidth="1"/>
    <col min="9730" max="9730" width="9.42578125" style="93" customWidth="1"/>
    <col min="9731" max="9732" width="10" style="93" customWidth="1"/>
    <col min="9733" max="9733" width="10.140625" style="93" customWidth="1"/>
    <col min="9734" max="9972" width="11.42578125" style="93"/>
    <col min="9973" max="9973" width="4.7109375" style="93" customWidth="1"/>
    <col min="9974" max="9974" width="6.28515625" style="93" customWidth="1"/>
    <col min="9975" max="9975" width="38.85546875" style="93" customWidth="1"/>
    <col min="9976" max="9976" width="7" style="93" customWidth="1"/>
    <col min="9977" max="9977" width="6.7109375" style="93" customWidth="1"/>
    <col min="9978" max="9978" width="7.42578125" style="93" customWidth="1"/>
    <col min="9979" max="9979" width="6.85546875" style="93" customWidth="1"/>
    <col min="9980" max="9981" width="8.5703125" style="93" customWidth="1"/>
    <col min="9982" max="9982" width="7.7109375" style="93" customWidth="1"/>
    <col min="9983" max="9983" width="8.28515625" style="93" customWidth="1"/>
    <col min="9984" max="9984" width="7.28515625" style="93" customWidth="1"/>
    <col min="9985" max="9985" width="8" style="93" customWidth="1"/>
    <col min="9986" max="9986" width="9.42578125" style="93" customWidth="1"/>
    <col min="9987" max="9988" width="10" style="93" customWidth="1"/>
    <col min="9989" max="9989" width="10.140625" style="93" customWidth="1"/>
    <col min="9990" max="10228" width="11.42578125" style="93"/>
    <col min="10229" max="10229" width="4.7109375" style="93" customWidth="1"/>
    <col min="10230" max="10230" width="6.28515625" style="93" customWidth="1"/>
    <col min="10231" max="10231" width="38.85546875" style="93" customWidth="1"/>
    <col min="10232" max="10232" width="7" style="93" customWidth="1"/>
    <col min="10233" max="10233" width="6.7109375" style="93" customWidth="1"/>
    <col min="10234" max="10234" width="7.42578125" style="93" customWidth="1"/>
    <col min="10235" max="10235" width="6.85546875" style="93" customWidth="1"/>
    <col min="10236" max="10237" width="8.5703125" style="93" customWidth="1"/>
    <col min="10238" max="10238" width="7.7109375" style="93" customWidth="1"/>
    <col min="10239" max="10239" width="8.28515625" style="93" customWidth="1"/>
    <col min="10240" max="10240" width="7.28515625" style="93" customWidth="1"/>
    <col min="10241" max="10241" width="8" style="93" customWidth="1"/>
    <col min="10242" max="10242" width="9.42578125" style="93" customWidth="1"/>
    <col min="10243" max="10244" width="10" style="93" customWidth="1"/>
    <col min="10245" max="10245" width="10.140625" style="93" customWidth="1"/>
    <col min="10246" max="10484" width="11.42578125" style="93"/>
    <col min="10485" max="10485" width="4.7109375" style="93" customWidth="1"/>
    <col min="10486" max="10486" width="6.28515625" style="93" customWidth="1"/>
    <col min="10487" max="10487" width="38.85546875" style="93" customWidth="1"/>
    <col min="10488" max="10488" width="7" style="93" customWidth="1"/>
    <col min="10489" max="10489" width="6.7109375" style="93" customWidth="1"/>
    <col min="10490" max="10490" width="7.42578125" style="93" customWidth="1"/>
    <col min="10491" max="10491" width="6.85546875" style="93" customWidth="1"/>
    <col min="10492" max="10493" width="8.5703125" style="93" customWidth="1"/>
    <col min="10494" max="10494" width="7.7109375" style="93" customWidth="1"/>
    <col min="10495" max="10495" width="8.28515625" style="93" customWidth="1"/>
    <col min="10496" max="10496" width="7.28515625" style="93" customWidth="1"/>
    <col min="10497" max="10497" width="8" style="93" customWidth="1"/>
    <col min="10498" max="10498" width="9.42578125" style="93" customWidth="1"/>
    <col min="10499" max="10500" width="10" style="93" customWidth="1"/>
    <col min="10501" max="10501" width="10.140625" style="93" customWidth="1"/>
    <col min="10502" max="10740" width="11.42578125" style="93"/>
    <col min="10741" max="10741" width="4.7109375" style="93" customWidth="1"/>
    <col min="10742" max="10742" width="6.28515625" style="93" customWidth="1"/>
    <col min="10743" max="10743" width="38.85546875" style="93" customWidth="1"/>
    <col min="10744" max="10744" width="7" style="93" customWidth="1"/>
    <col min="10745" max="10745" width="6.7109375" style="93" customWidth="1"/>
    <col min="10746" max="10746" width="7.42578125" style="93" customWidth="1"/>
    <col min="10747" max="10747" width="6.85546875" style="93" customWidth="1"/>
    <col min="10748" max="10749" width="8.5703125" style="93" customWidth="1"/>
    <col min="10750" max="10750" width="7.7109375" style="93" customWidth="1"/>
    <col min="10751" max="10751" width="8.28515625" style="93" customWidth="1"/>
    <col min="10752" max="10752" width="7.28515625" style="93" customWidth="1"/>
    <col min="10753" max="10753" width="8" style="93" customWidth="1"/>
    <col min="10754" max="10754" width="9.42578125" style="93" customWidth="1"/>
    <col min="10755" max="10756" width="10" style="93" customWidth="1"/>
    <col min="10757" max="10757" width="10.140625" style="93" customWidth="1"/>
    <col min="10758" max="10996" width="11.42578125" style="93"/>
    <col min="10997" max="10997" width="4.7109375" style="93" customWidth="1"/>
    <col min="10998" max="10998" width="6.28515625" style="93" customWidth="1"/>
    <col min="10999" max="10999" width="38.85546875" style="93" customWidth="1"/>
    <col min="11000" max="11000" width="7" style="93" customWidth="1"/>
    <col min="11001" max="11001" width="6.7109375" style="93" customWidth="1"/>
    <col min="11002" max="11002" width="7.42578125" style="93" customWidth="1"/>
    <col min="11003" max="11003" width="6.85546875" style="93" customWidth="1"/>
    <col min="11004" max="11005" width="8.5703125" style="93" customWidth="1"/>
    <col min="11006" max="11006" width="7.7109375" style="93" customWidth="1"/>
    <col min="11007" max="11007" width="8.28515625" style="93" customWidth="1"/>
    <col min="11008" max="11008" width="7.28515625" style="93" customWidth="1"/>
    <col min="11009" max="11009" width="8" style="93" customWidth="1"/>
    <col min="11010" max="11010" width="9.42578125" style="93" customWidth="1"/>
    <col min="11011" max="11012" width="10" style="93" customWidth="1"/>
    <col min="11013" max="11013" width="10.140625" style="93" customWidth="1"/>
    <col min="11014" max="11252" width="11.42578125" style="93"/>
    <col min="11253" max="11253" width="4.7109375" style="93" customWidth="1"/>
    <col min="11254" max="11254" width="6.28515625" style="93" customWidth="1"/>
    <col min="11255" max="11255" width="38.85546875" style="93" customWidth="1"/>
    <col min="11256" max="11256" width="7" style="93" customWidth="1"/>
    <col min="11257" max="11257" width="6.7109375" style="93" customWidth="1"/>
    <col min="11258" max="11258" width="7.42578125" style="93" customWidth="1"/>
    <col min="11259" max="11259" width="6.85546875" style="93" customWidth="1"/>
    <col min="11260" max="11261" width="8.5703125" style="93" customWidth="1"/>
    <col min="11262" max="11262" width="7.7109375" style="93" customWidth="1"/>
    <col min="11263" max="11263" width="8.28515625" style="93" customWidth="1"/>
    <col min="11264" max="11264" width="7.28515625" style="93" customWidth="1"/>
    <col min="11265" max="11265" width="8" style="93" customWidth="1"/>
    <col min="11266" max="11266" width="9.42578125" style="93" customWidth="1"/>
    <col min="11267" max="11268" width="10" style="93" customWidth="1"/>
    <col min="11269" max="11269" width="10.140625" style="93" customWidth="1"/>
    <col min="11270" max="11508" width="11.42578125" style="93"/>
    <col min="11509" max="11509" width="4.7109375" style="93" customWidth="1"/>
    <col min="11510" max="11510" width="6.28515625" style="93" customWidth="1"/>
    <col min="11511" max="11511" width="38.85546875" style="93" customWidth="1"/>
    <col min="11512" max="11512" width="7" style="93" customWidth="1"/>
    <col min="11513" max="11513" width="6.7109375" style="93" customWidth="1"/>
    <col min="11514" max="11514" width="7.42578125" style="93" customWidth="1"/>
    <col min="11515" max="11515" width="6.85546875" style="93" customWidth="1"/>
    <col min="11516" max="11517" width="8.5703125" style="93" customWidth="1"/>
    <col min="11518" max="11518" width="7.7109375" style="93" customWidth="1"/>
    <col min="11519" max="11519" width="8.28515625" style="93" customWidth="1"/>
    <col min="11520" max="11520" width="7.28515625" style="93" customWidth="1"/>
    <col min="11521" max="11521" width="8" style="93" customWidth="1"/>
    <col min="11522" max="11522" width="9.42578125" style="93" customWidth="1"/>
    <col min="11523" max="11524" width="10" style="93" customWidth="1"/>
    <col min="11525" max="11525" width="10.140625" style="93" customWidth="1"/>
    <col min="11526" max="11764" width="11.42578125" style="93"/>
    <col min="11765" max="11765" width="4.7109375" style="93" customWidth="1"/>
    <col min="11766" max="11766" width="6.28515625" style="93" customWidth="1"/>
    <col min="11767" max="11767" width="38.85546875" style="93" customWidth="1"/>
    <col min="11768" max="11768" width="7" style="93" customWidth="1"/>
    <col min="11769" max="11769" width="6.7109375" style="93" customWidth="1"/>
    <col min="11770" max="11770" width="7.42578125" style="93" customWidth="1"/>
    <col min="11771" max="11771" width="6.85546875" style="93" customWidth="1"/>
    <col min="11772" max="11773" width="8.5703125" style="93" customWidth="1"/>
    <col min="11774" max="11774" width="7.7109375" style="93" customWidth="1"/>
    <col min="11775" max="11775" width="8.28515625" style="93" customWidth="1"/>
    <col min="11776" max="11776" width="7.28515625" style="93" customWidth="1"/>
    <col min="11777" max="11777" width="8" style="93" customWidth="1"/>
    <col min="11778" max="11778" width="9.42578125" style="93" customWidth="1"/>
    <col min="11779" max="11780" width="10" style="93" customWidth="1"/>
    <col min="11781" max="11781" width="10.140625" style="93" customWidth="1"/>
    <col min="11782" max="12020" width="11.42578125" style="93"/>
    <col min="12021" max="12021" width="4.7109375" style="93" customWidth="1"/>
    <col min="12022" max="12022" width="6.28515625" style="93" customWidth="1"/>
    <col min="12023" max="12023" width="38.85546875" style="93" customWidth="1"/>
    <col min="12024" max="12024" width="7" style="93" customWidth="1"/>
    <col min="12025" max="12025" width="6.7109375" style="93" customWidth="1"/>
    <col min="12026" max="12026" width="7.42578125" style="93" customWidth="1"/>
    <col min="12027" max="12027" width="6.85546875" style="93" customWidth="1"/>
    <col min="12028" max="12029" width="8.5703125" style="93" customWidth="1"/>
    <col min="12030" max="12030" width="7.7109375" style="93" customWidth="1"/>
    <col min="12031" max="12031" width="8.28515625" style="93" customWidth="1"/>
    <col min="12032" max="12032" width="7.28515625" style="93" customWidth="1"/>
    <col min="12033" max="12033" width="8" style="93" customWidth="1"/>
    <col min="12034" max="12034" width="9.42578125" style="93" customWidth="1"/>
    <col min="12035" max="12036" width="10" style="93" customWidth="1"/>
    <col min="12037" max="12037" width="10.140625" style="93" customWidth="1"/>
    <col min="12038" max="12276" width="11.42578125" style="93"/>
    <col min="12277" max="12277" width="4.7109375" style="93" customWidth="1"/>
    <col min="12278" max="12278" width="6.28515625" style="93" customWidth="1"/>
    <col min="12279" max="12279" width="38.85546875" style="93" customWidth="1"/>
    <col min="12280" max="12280" width="7" style="93" customWidth="1"/>
    <col min="12281" max="12281" width="6.7109375" style="93" customWidth="1"/>
    <col min="12282" max="12282" width="7.42578125" style="93" customWidth="1"/>
    <col min="12283" max="12283" width="6.85546875" style="93" customWidth="1"/>
    <col min="12284" max="12285" width="8.5703125" style="93" customWidth="1"/>
    <col min="12286" max="12286" width="7.7109375" style="93" customWidth="1"/>
    <col min="12287" max="12287" width="8.28515625" style="93" customWidth="1"/>
    <col min="12288" max="12288" width="7.28515625" style="93" customWidth="1"/>
    <col min="12289" max="12289" width="8" style="93" customWidth="1"/>
    <col min="12290" max="12290" width="9.42578125" style="93" customWidth="1"/>
    <col min="12291" max="12292" width="10" style="93" customWidth="1"/>
    <col min="12293" max="12293" width="10.140625" style="93" customWidth="1"/>
    <col min="12294" max="12532" width="11.42578125" style="93"/>
    <col min="12533" max="12533" width="4.7109375" style="93" customWidth="1"/>
    <col min="12534" max="12534" width="6.28515625" style="93" customWidth="1"/>
    <col min="12535" max="12535" width="38.85546875" style="93" customWidth="1"/>
    <col min="12536" max="12536" width="7" style="93" customWidth="1"/>
    <col min="12537" max="12537" width="6.7109375" style="93" customWidth="1"/>
    <col min="12538" max="12538" width="7.42578125" style="93" customWidth="1"/>
    <col min="12539" max="12539" width="6.85546875" style="93" customWidth="1"/>
    <col min="12540" max="12541" width="8.5703125" style="93" customWidth="1"/>
    <col min="12542" max="12542" width="7.7109375" style="93" customWidth="1"/>
    <col min="12543" max="12543" width="8.28515625" style="93" customWidth="1"/>
    <col min="12544" max="12544" width="7.28515625" style="93" customWidth="1"/>
    <col min="12545" max="12545" width="8" style="93" customWidth="1"/>
    <col min="12546" max="12546" width="9.42578125" style="93" customWidth="1"/>
    <col min="12547" max="12548" width="10" style="93" customWidth="1"/>
    <col min="12549" max="12549" width="10.140625" style="93" customWidth="1"/>
    <col min="12550" max="12788" width="11.42578125" style="93"/>
    <col min="12789" max="12789" width="4.7109375" style="93" customWidth="1"/>
    <col min="12790" max="12790" width="6.28515625" style="93" customWidth="1"/>
    <col min="12791" max="12791" width="38.85546875" style="93" customWidth="1"/>
    <col min="12792" max="12792" width="7" style="93" customWidth="1"/>
    <col min="12793" max="12793" width="6.7109375" style="93" customWidth="1"/>
    <col min="12794" max="12794" width="7.42578125" style="93" customWidth="1"/>
    <col min="12795" max="12795" width="6.85546875" style="93" customWidth="1"/>
    <col min="12796" max="12797" width="8.5703125" style="93" customWidth="1"/>
    <col min="12798" max="12798" width="7.7109375" style="93" customWidth="1"/>
    <col min="12799" max="12799" width="8.28515625" style="93" customWidth="1"/>
    <col min="12800" max="12800" width="7.28515625" style="93" customWidth="1"/>
    <col min="12801" max="12801" width="8" style="93" customWidth="1"/>
    <col min="12802" max="12802" width="9.42578125" style="93" customWidth="1"/>
    <col min="12803" max="12804" width="10" style="93" customWidth="1"/>
    <col min="12805" max="12805" width="10.140625" style="93" customWidth="1"/>
    <col min="12806" max="13044" width="11.42578125" style="93"/>
    <col min="13045" max="13045" width="4.7109375" style="93" customWidth="1"/>
    <col min="13046" max="13046" width="6.28515625" style="93" customWidth="1"/>
    <col min="13047" max="13047" width="38.85546875" style="93" customWidth="1"/>
    <col min="13048" max="13048" width="7" style="93" customWidth="1"/>
    <col min="13049" max="13049" width="6.7109375" style="93" customWidth="1"/>
    <col min="13050" max="13050" width="7.42578125" style="93" customWidth="1"/>
    <col min="13051" max="13051" width="6.85546875" style="93" customWidth="1"/>
    <col min="13052" max="13053" width="8.5703125" style="93" customWidth="1"/>
    <col min="13054" max="13054" width="7.7109375" style="93" customWidth="1"/>
    <col min="13055" max="13055" width="8.28515625" style="93" customWidth="1"/>
    <col min="13056" max="13056" width="7.28515625" style="93" customWidth="1"/>
    <col min="13057" max="13057" width="8" style="93" customWidth="1"/>
    <col min="13058" max="13058" width="9.42578125" style="93" customWidth="1"/>
    <col min="13059" max="13060" width="10" style="93" customWidth="1"/>
    <col min="13061" max="13061" width="10.140625" style="93" customWidth="1"/>
    <col min="13062" max="13300" width="11.42578125" style="93"/>
    <col min="13301" max="13301" width="4.7109375" style="93" customWidth="1"/>
    <col min="13302" max="13302" width="6.28515625" style="93" customWidth="1"/>
    <col min="13303" max="13303" width="38.85546875" style="93" customWidth="1"/>
    <col min="13304" max="13304" width="7" style="93" customWidth="1"/>
    <col min="13305" max="13305" width="6.7109375" style="93" customWidth="1"/>
    <col min="13306" max="13306" width="7.42578125" style="93" customWidth="1"/>
    <col min="13307" max="13307" width="6.85546875" style="93" customWidth="1"/>
    <col min="13308" max="13309" width="8.5703125" style="93" customWidth="1"/>
    <col min="13310" max="13310" width="7.7109375" style="93" customWidth="1"/>
    <col min="13311" max="13311" width="8.28515625" style="93" customWidth="1"/>
    <col min="13312" max="13312" width="7.28515625" style="93" customWidth="1"/>
    <col min="13313" max="13313" width="8" style="93" customWidth="1"/>
    <col min="13314" max="13314" width="9.42578125" style="93" customWidth="1"/>
    <col min="13315" max="13316" width="10" style="93" customWidth="1"/>
    <col min="13317" max="13317" width="10.140625" style="93" customWidth="1"/>
    <col min="13318" max="13556" width="11.42578125" style="93"/>
    <col min="13557" max="13557" width="4.7109375" style="93" customWidth="1"/>
    <col min="13558" max="13558" width="6.28515625" style="93" customWidth="1"/>
    <col min="13559" max="13559" width="38.85546875" style="93" customWidth="1"/>
    <col min="13560" max="13560" width="7" style="93" customWidth="1"/>
    <col min="13561" max="13561" width="6.7109375" style="93" customWidth="1"/>
    <col min="13562" max="13562" width="7.42578125" style="93" customWidth="1"/>
    <col min="13563" max="13563" width="6.85546875" style="93" customWidth="1"/>
    <col min="13564" max="13565" width="8.5703125" style="93" customWidth="1"/>
    <col min="13566" max="13566" width="7.7109375" style="93" customWidth="1"/>
    <col min="13567" max="13567" width="8.28515625" style="93" customWidth="1"/>
    <col min="13568" max="13568" width="7.28515625" style="93" customWidth="1"/>
    <col min="13569" max="13569" width="8" style="93" customWidth="1"/>
    <col min="13570" max="13570" width="9.42578125" style="93" customWidth="1"/>
    <col min="13571" max="13572" width="10" style="93" customWidth="1"/>
    <col min="13573" max="13573" width="10.140625" style="93" customWidth="1"/>
    <col min="13574" max="13812" width="11.42578125" style="93"/>
    <col min="13813" max="13813" width="4.7109375" style="93" customWidth="1"/>
    <col min="13814" max="13814" width="6.28515625" style="93" customWidth="1"/>
    <col min="13815" max="13815" width="38.85546875" style="93" customWidth="1"/>
    <col min="13816" max="13816" width="7" style="93" customWidth="1"/>
    <col min="13817" max="13817" width="6.7109375" style="93" customWidth="1"/>
    <col min="13818" max="13818" width="7.42578125" style="93" customWidth="1"/>
    <col min="13819" max="13819" width="6.85546875" style="93" customWidth="1"/>
    <col min="13820" max="13821" width="8.5703125" style="93" customWidth="1"/>
    <col min="13822" max="13822" width="7.7109375" style="93" customWidth="1"/>
    <col min="13823" max="13823" width="8.28515625" style="93" customWidth="1"/>
    <col min="13824" max="13824" width="7.28515625" style="93" customWidth="1"/>
    <col min="13825" max="13825" width="8" style="93" customWidth="1"/>
    <col min="13826" max="13826" width="9.42578125" style="93" customWidth="1"/>
    <col min="13827" max="13828" width="10" style="93" customWidth="1"/>
    <col min="13829" max="13829" width="10.140625" style="93" customWidth="1"/>
    <col min="13830" max="14068" width="11.42578125" style="93"/>
    <col min="14069" max="14069" width="4.7109375" style="93" customWidth="1"/>
    <col min="14070" max="14070" width="6.28515625" style="93" customWidth="1"/>
    <col min="14071" max="14071" width="38.85546875" style="93" customWidth="1"/>
    <col min="14072" max="14072" width="7" style="93" customWidth="1"/>
    <col min="14073" max="14073" width="6.7109375" style="93" customWidth="1"/>
    <col min="14074" max="14074" width="7.42578125" style="93" customWidth="1"/>
    <col min="14075" max="14075" width="6.85546875" style="93" customWidth="1"/>
    <col min="14076" max="14077" width="8.5703125" style="93" customWidth="1"/>
    <col min="14078" max="14078" width="7.7109375" style="93" customWidth="1"/>
    <col min="14079" max="14079" width="8.28515625" style="93" customWidth="1"/>
    <col min="14080" max="14080" width="7.28515625" style="93" customWidth="1"/>
    <col min="14081" max="14081" width="8" style="93" customWidth="1"/>
    <col min="14082" max="14082" width="9.42578125" style="93" customWidth="1"/>
    <col min="14083" max="14084" width="10" style="93" customWidth="1"/>
    <col min="14085" max="14085" width="10.140625" style="93" customWidth="1"/>
    <col min="14086" max="14324" width="11.42578125" style="93"/>
    <col min="14325" max="14325" width="4.7109375" style="93" customWidth="1"/>
    <col min="14326" max="14326" width="6.28515625" style="93" customWidth="1"/>
    <col min="14327" max="14327" width="38.85546875" style="93" customWidth="1"/>
    <col min="14328" max="14328" width="7" style="93" customWidth="1"/>
    <col min="14329" max="14329" width="6.7109375" style="93" customWidth="1"/>
    <col min="14330" max="14330" width="7.42578125" style="93" customWidth="1"/>
    <col min="14331" max="14331" width="6.85546875" style="93" customWidth="1"/>
    <col min="14332" max="14333" width="8.5703125" style="93" customWidth="1"/>
    <col min="14334" max="14334" width="7.7109375" style="93" customWidth="1"/>
    <col min="14335" max="14335" width="8.28515625" style="93" customWidth="1"/>
    <col min="14336" max="14336" width="7.28515625" style="93" customWidth="1"/>
    <col min="14337" max="14337" width="8" style="93" customWidth="1"/>
    <col min="14338" max="14338" width="9.42578125" style="93" customWidth="1"/>
    <col min="14339" max="14340" width="10" style="93" customWidth="1"/>
    <col min="14341" max="14341" width="10.140625" style="93" customWidth="1"/>
    <col min="14342" max="14580" width="11.42578125" style="93"/>
    <col min="14581" max="14581" width="4.7109375" style="93" customWidth="1"/>
    <col min="14582" max="14582" width="6.28515625" style="93" customWidth="1"/>
    <col min="14583" max="14583" width="38.85546875" style="93" customWidth="1"/>
    <col min="14584" max="14584" width="7" style="93" customWidth="1"/>
    <col min="14585" max="14585" width="6.7109375" style="93" customWidth="1"/>
    <col min="14586" max="14586" width="7.42578125" style="93" customWidth="1"/>
    <col min="14587" max="14587" width="6.85546875" style="93" customWidth="1"/>
    <col min="14588" max="14589" width="8.5703125" style="93" customWidth="1"/>
    <col min="14590" max="14590" width="7.7109375" style="93" customWidth="1"/>
    <col min="14591" max="14591" width="8.28515625" style="93" customWidth="1"/>
    <col min="14592" max="14592" width="7.28515625" style="93" customWidth="1"/>
    <col min="14593" max="14593" width="8" style="93" customWidth="1"/>
    <col min="14594" max="14594" width="9.42578125" style="93" customWidth="1"/>
    <col min="14595" max="14596" width="10" style="93" customWidth="1"/>
    <col min="14597" max="14597" width="10.140625" style="93" customWidth="1"/>
    <col min="14598" max="14836" width="11.42578125" style="93"/>
    <col min="14837" max="14837" width="4.7109375" style="93" customWidth="1"/>
    <col min="14838" max="14838" width="6.28515625" style="93" customWidth="1"/>
    <col min="14839" max="14839" width="38.85546875" style="93" customWidth="1"/>
    <col min="14840" max="14840" width="7" style="93" customWidth="1"/>
    <col min="14841" max="14841" width="6.7109375" style="93" customWidth="1"/>
    <col min="14842" max="14842" width="7.42578125" style="93" customWidth="1"/>
    <col min="14843" max="14843" width="6.85546875" style="93" customWidth="1"/>
    <col min="14844" max="14845" width="8.5703125" style="93" customWidth="1"/>
    <col min="14846" max="14846" width="7.7109375" style="93" customWidth="1"/>
    <col min="14847" max="14847" width="8.28515625" style="93" customWidth="1"/>
    <col min="14848" max="14848" width="7.28515625" style="93" customWidth="1"/>
    <col min="14849" max="14849" width="8" style="93" customWidth="1"/>
    <col min="14850" max="14850" width="9.42578125" style="93" customWidth="1"/>
    <col min="14851" max="14852" width="10" style="93" customWidth="1"/>
    <col min="14853" max="14853" width="10.140625" style="93" customWidth="1"/>
    <col min="14854" max="15092" width="11.42578125" style="93"/>
    <col min="15093" max="15093" width="4.7109375" style="93" customWidth="1"/>
    <col min="15094" max="15094" width="6.28515625" style="93" customWidth="1"/>
    <col min="15095" max="15095" width="38.85546875" style="93" customWidth="1"/>
    <col min="15096" max="15096" width="7" style="93" customWidth="1"/>
    <col min="15097" max="15097" width="6.7109375" style="93" customWidth="1"/>
    <col min="15098" max="15098" width="7.42578125" style="93" customWidth="1"/>
    <col min="15099" max="15099" width="6.85546875" style="93" customWidth="1"/>
    <col min="15100" max="15101" width="8.5703125" style="93" customWidth="1"/>
    <col min="15102" max="15102" width="7.7109375" style="93" customWidth="1"/>
    <col min="15103" max="15103" width="8.28515625" style="93" customWidth="1"/>
    <col min="15104" max="15104" width="7.28515625" style="93" customWidth="1"/>
    <col min="15105" max="15105" width="8" style="93" customWidth="1"/>
    <col min="15106" max="15106" width="9.42578125" style="93" customWidth="1"/>
    <col min="15107" max="15108" width="10" style="93" customWidth="1"/>
    <col min="15109" max="15109" width="10.140625" style="93" customWidth="1"/>
    <col min="15110" max="15348" width="11.42578125" style="93"/>
    <col min="15349" max="15349" width="4.7109375" style="93" customWidth="1"/>
    <col min="15350" max="15350" width="6.28515625" style="93" customWidth="1"/>
    <col min="15351" max="15351" width="38.85546875" style="93" customWidth="1"/>
    <col min="15352" max="15352" width="7" style="93" customWidth="1"/>
    <col min="15353" max="15353" width="6.7109375" style="93" customWidth="1"/>
    <col min="15354" max="15354" width="7.42578125" style="93" customWidth="1"/>
    <col min="15355" max="15355" width="6.85546875" style="93" customWidth="1"/>
    <col min="15356" max="15357" width="8.5703125" style="93" customWidth="1"/>
    <col min="15358" max="15358" width="7.7109375" style="93" customWidth="1"/>
    <col min="15359" max="15359" width="8.28515625" style="93" customWidth="1"/>
    <col min="15360" max="15360" width="7.28515625" style="93" customWidth="1"/>
    <col min="15361" max="15361" width="8" style="93" customWidth="1"/>
    <col min="15362" max="15362" width="9.42578125" style="93" customWidth="1"/>
    <col min="15363" max="15364" width="10" style="93" customWidth="1"/>
    <col min="15365" max="15365" width="10.140625" style="93" customWidth="1"/>
    <col min="15366" max="15604" width="11.42578125" style="93"/>
    <col min="15605" max="15605" width="4.7109375" style="93" customWidth="1"/>
    <col min="15606" max="15606" width="6.28515625" style="93" customWidth="1"/>
    <col min="15607" max="15607" width="38.85546875" style="93" customWidth="1"/>
    <col min="15608" max="15608" width="7" style="93" customWidth="1"/>
    <col min="15609" max="15609" width="6.7109375" style="93" customWidth="1"/>
    <col min="15610" max="15610" width="7.42578125" style="93" customWidth="1"/>
    <col min="15611" max="15611" width="6.85546875" style="93" customWidth="1"/>
    <col min="15612" max="15613" width="8.5703125" style="93" customWidth="1"/>
    <col min="15614" max="15614" width="7.7109375" style="93" customWidth="1"/>
    <col min="15615" max="15615" width="8.28515625" style="93" customWidth="1"/>
    <col min="15616" max="15616" width="7.28515625" style="93" customWidth="1"/>
    <col min="15617" max="15617" width="8" style="93" customWidth="1"/>
    <col min="15618" max="15618" width="9.42578125" style="93" customWidth="1"/>
    <col min="15619" max="15620" width="10" style="93" customWidth="1"/>
    <col min="15621" max="15621" width="10.140625" style="93" customWidth="1"/>
    <col min="15622" max="15860" width="11.42578125" style="93"/>
    <col min="15861" max="15861" width="4.7109375" style="93" customWidth="1"/>
    <col min="15862" max="15862" width="6.28515625" style="93" customWidth="1"/>
    <col min="15863" max="15863" width="38.85546875" style="93" customWidth="1"/>
    <col min="15864" max="15864" width="7" style="93" customWidth="1"/>
    <col min="15865" max="15865" width="6.7109375" style="93" customWidth="1"/>
    <col min="15866" max="15866" width="7.42578125" style="93" customWidth="1"/>
    <col min="15867" max="15867" width="6.85546875" style="93" customWidth="1"/>
    <col min="15868" max="15869" width="8.5703125" style="93" customWidth="1"/>
    <col min="15870" max="15870" width="7.7109375" style="93" customWidth="1"/>
    <col min="15871" max="15871" width="8.28515625" style="93" customWidth="1"/>
    <col min="15872" max="15872" width="7.28515625" style="93" customWidth="1"/>
    <col min="15873" max="15873" width="8" style="93" customWidth="1"/>
    <col min="15874" max="15874" width="9.42578125" style="93" customWidth="1"/>
    <col min="15875" max="15876" width="10" style="93" customWidth="1"/>
    <col min="15877" max="15877" width="10.140625" style="93" customWidth="1"/>
    <col min="15878" max="16116" width="11.42578125" style="93"/>
    <col min="16117" max="16117" width="4.7109375" style="93" customWidth="1"/>
    <col min="16118" max="16118" width="6.28515625" style="93" customWidth="1"/>
    <col min="16119" max="16119" width="38.85546875" style="93" customWidth="1"/>
    <col min="16120" max="16120" width="7" style="93" customWidth="1"/>
    <col min="16121" max="16121" width="6.7109375" style="93" customWidth="1"/>
    <col min="16122" max="16122" width="7.42578125" style="93" customWidth="1"/>
    <col min="16123" max="16123" width="6.85546875" style="93" customWidth="1"/>
    <col min="16124" max="16125" width="8.5703125" style="93" customWidth="1"/>
    <col min="16126" max="16126" width="7.7109375" style="93" customWidth="1"/>
    <col min="16127" max="16127" width="8.28515625" style="93" customWidth="1"/>
    <col min="16128" max="16128" width="7.28515625" style="93" customWidth="1"/>
    <col min="16129" max="16129" width="8" style="93" customWidth="1"/>
    <col min="16130" max="16130" width="9.42578125" style="93" customWidth="1"/>
    <col min="16131" max="16132" width="10" style="93" customWidth="1"/>
    <col min="16133" max="16133" width="10.140625" style="93" customWidth="1"/>
    <col min="16134" max="16384" width="11.42578125" style="93"/>
  </cols>
  <sheetData>
    <row r="1" spans="1:4">
      <c r="A1" s="257" t="s">
        <v>208</v>
      </c>
      <c r="B1" s="257"/>
      <c r="C1" s="257"/>
      <c r="D1" s="257"/>
    </row>
    <row r="2" spans="1:4">
      <c r="A2" s="258" t="s">
        <v>165</v>
      </c>
      <c r="B2" s="258"/>
      <c r="C2" s="258"/>
      <c r="D2" s="258"/>
    </row>
    <row r="3" spans="1:4">
      <c r="A3" s="259" t="s">
        <v>48</v>
      </c>
      <c r="B3" s="259"/>
      <c r="C3" s="259"/>
      <c r="D3" s="259"/>
    </row>
    <row r="4" spans="1:4" ht="30.75" customHeight="1">
      <c r="A4" s="201" t="s">
        <v>203</v>
      </c>
      <c r="B4" s="201"/>
      <c r="C4" s="201"/>
      <c r="D4" s="201"/>
    </row>
    <row r="5" spans="1:4" ht="27" customHeight="1">
      <c r="A5" s="201" t="s">
        <v>202</v>
      </c>
      <c r="B5" s="201"/>
      <c r="C5" s="201"/>
      <c r="D5" s="201"/>
    </row>
    <row r="6" spans="1:4" ht="15.75" customHeight="1">
      <c r="A6" s="260" t="s">
        <v>204</v>
      </c>
      <c r="B6" s="260"/>
      <c r="C6" s="260"/>
      <c r="D6" s="260"/>
    </row>
    <row r="7" spans="1:4">
      <c r="A7" s="201" t="s">
        <v>205</v>
      </c>
      <c r="B7" s="201"/>
      <c r="C7" s="201"/>
      <c r="D7" s="201"/>
    </row>
    <row r="8" spans="1:4" ht="87.75" customHeight="1">
      <c r="A8" s="256" t="s">
        <v>84</v>
      </c>
      <c r="B8" s="256"/>
      <c r="C8" s="256"/>
      <c r="D8" s="256"/>
    </row>
    <row r="9" spans="1:4">
      <c r="A9" s="132" t="s">
        <v>209</v>
      </c>
      <c r="B9" s="133"/>
      <c r="C9" s="133"/>
      <c r="D9" s="134"/>
    </row>
    <row r="10" spans="1:4" ht="25.5">
      <c r="A10" s="135" t="s">
        <v>86</v>
      </c>
      <c r="B10" s="136" t="s">
        <v>45</v>
      </c>
      <c r="C10" s="135" t="s">
        <v>35</v>
      </c>
      <c r="D10" s="137" t="s">
        <v>36</v>
      </c>
    </row>
    <row r="11" spans="1:4">
      <c r="A11" s="138">
        <v>1</v>
      </c>
      <c r="B11" s="138">
        <v>2</v>
      </c>
      <c r="C11" s="138">
        <v>3</v>
      </c>
      <c r="D11" s="139">
        <v>4</v>
      </c>
    </row>
    <row r="12" spans="1:4">
      <c r="A12" s="78"/>
      <c r="B12" s="109" t="s">
        <v>165</v>
      </c>
      <c r="C12" s="160"/>
      <c r="D12" s="155"/>
    </row>
    <row r="13" spans="1:4">
      <c r="A13" s="78"/>
      <c r="B13" s="188" t="s">
        <v>182</v>
      </c>
      <c r="C13" s="160"/>
      <c r="D13" s="155"/>
    </row>
    <row r="14" spans="1:4" ht="38.25">
      <c r="A14" s="78">
        <v>1</v>
      </c>
      <c r="B14" s="189" t="s">
        <v>194</v>
      </c>
      <c r="C14" s="190" t="s">
        <v>70</v>
      </c>
      <c r="D14" s="191">
        <v>25</v>
      </c>
    </row>
    <row r="15" spans="1:4" ht="38.25">
      <c r="A15" s="78">
        <v>2</v>
      </c>
      <c r="B15" s="189" t="s">
        <v>183</v>
      </c>
      <c r="C15" s="190" t="s">
        <v>70</v>
      </c>
      <c r="D15" s="191">
        <v>5</v>
      </c>
    </row>
    <row r="16" spans="1:4" ht="25.5">
      <c r="A16" s="78"/>
      <c r="B16" s="192" t="s">
        <v>184</v>
      </c>
      <c r="C16" s="193"/>
      <c r="D16" s="194"/>
    </row>
    <row r="17" spans="1:4">
      <c r="A17" s="78">
        <v>3</v>
      </c>
      <c r="B17" s="189" t="s">
        <v>185</v>
      </c>
      <c r="C17" s="193" t="s">
        <v>70</v>
      </c>
      <c r="D17" s="194">
        <v>1</v>
      </c>
    </row>
    <row r="18" spans="1:4">
      <c r="A18" s="78">
        <v>4</v>
      </c>
      <c r="B18" s="189" t="s">
        <v>186</v>
      </c>
      <c r="C18" s="190" t="s">
        <v>70</v>
      </c>
      <c r="D18" s="191">
        <v>11</v>
      </c>
    </row>
    <row r="19" spans="1:4">
      <c r="A19" s="78"/>
      <c r="B19" s="188" t="s">
        <v>187</v>
      </c>
      <c r="C19" s="195"/>
      <c r="D19" s="195"/>
    </row>
    <row r="20" spans="1:4">
      <c r="A20" s="78">
        <v>5</v>
      </c>
      <c r="B20" s="189" t="s">
        <v>188</v>
      </c>
      <c r="C20" s="190" t="s">
        <v>18</v>
      </c>
      <c r="D20" s="190">
        <v>20</v>
      </c>
    </row>
    <row r="21" spans="1:4">
      <c r="A21" s="78">
        <v>6</v>
      </c>
      <c r="B21" s="189" t="s">
        <v>189</v>
      </c>
      <c r="C21" s="190" t="s">
        <v>18</v>
      </c>
      <c r="D21" s="190">
        <v>15</v>
      </c>
    </row>
    <row r="22" spans="1:4" ht="38.25">
      <c r="A22" s="78">
        <v>7</v>
      </c>
      <c r="B22" s="189" t="s">
        <v>195</v>
      </c>
      <c r="C22" s="190" t="s">
        <v>18</v>
      </c>
      <c r="D22" s="190">
        <v>90</v>
      </c>
    </row>
    <row r="23" spans="1:4" ht="25.5">
      <c r="A23" s="78">
        <v>8</v>
      </c>
      <c r="B23" s="189" t="s">
        <v>190</v>
      </c>
      <c r="C23" s="190" t="s">
        <v>76</v>
      </c>
      <c r="D23" s="190">
        <v>1</v>
      </c>
    </row>
    <row r="24" spans="1:4" ht="38.25">
      <c r="A24" s="78">
        <v>9</v>
      </c>
      <c r="B24" s="189" t="s">
        <v>191</v>
      </c>
      <c r="C24" s="190" t="s">
        <v>76</v>
      </c>
      <c r="D24" s="190">
        <v>1</v>
      </c>
    </row>
    <row r="25" spans="1:4">
      <c r="A25" s="78"/>
      <c r="B25" s="188" t="s">
        <v>192</v>
      </c>
      <c r="C25" s="160"/>
      <c r="D25" s="155"/>
    </row>
    <row r="26" spans="1:4">
      <c r="A26" s="78">
        <v>10</v>
      </c>
      <c r="B26" s="196" t="s">
        <v>193</v>
      </c>
      <c r="C26" s="190" t="s">
        <v>18</v>
      </c>
      <c r="D26" s="190">
        <v>250</v>
      </c>
    </row>
    <row r="27" spans="1:4">
      <c r="A27" s="140"/>
      <c r="B27" s="141" t="s">
        <v>19</v>
      </c>
      <c r="C27" s="140" t="s">
        <v>9</v>
      </c>
      <c r="D27" s="142"/>
    </row>
    <row r="28" spans="1:4">
      <c r="A28" s="125"/>
      <c r="B28" s="125"/>
      <c r="C28" s="24"/>
      <c r="D28" s="93"/>
    </row>
    <row r="29" spans="1:4">
      <c r="A29" s="5" t="s">
        <v>30</v>
      </c>
      <c r="B29" s="143" t="s">
        <v>7</v>
      </c>
      <c r="C29" s="125"/>
    </row>
    <row r="30" spans="1:4">
      <c r="A30" s="144"/>
      <c r="B30" s="19" t="s">
        <v>0</v>
      </c>
      <c r="C30" s="125"/>
    </row>
    <row r="31" spans="1:4">
      <c r="A31" s="5" t="s">
        <v>2</v>
      </c>
      <c r="B31" s="143"/>
      <c r="C31" s="125"/>
    </row>
    <row r="32" spans="1:4">
      <c r="A32" s="144"/>
      <c r="B32" s="19" t="s">
        <v>0</v>
      </c>
      <c r="C32" s="125"/>
    </row>
    <row r="33" spans="1:3">
      <c r="A33" s="114" t="s">
        <v>1</v>
      </c>
      <c r="B33" s="145"/>
      <c r="C33" s="125"/>
    </row>
  </sheetData>
  <mergeCells count="8">
    <mergeCell ref="A7:D7"/>
    <mergeCell ref="A8:D8"/>
    <mergeCell ref="A1:D1"/>
    <mergeCell ref="A2:D2"/>
    <mergeCell ref="A3:D3"/>
    <mergeCell ref="A4:D4"/>
    <mergeCell ref="A5:D5"/>
    <mergeCell ref="A6:D6"/>
  </mergeCells>
  <conditionalFormatting sqref="C12">
    <cfRule type="cellIs" dxfId="35" priority="23" stopIfTrue="1" operator="equal">
      <formula>0</formula>
    </cfRule>
    <cfRule type="expression" dxfId="34" priority="24" stopIfTrue="1">
      <formula>#DIV/0!</formula>
    </cfRule>
  </conditionalFormatting>
  <conditionalFormatting sqref="C13:C14">
    <cfRule type="cellIs" dxfId="33" priority="21" stopIfTrue="1" operator="equal">
      <formula>0</formula>
    </cfRule>
    <cfRule type="expression" dxfId="32" priority="22" stopIfTrue="1">
      <formula>#DIV/0!</formula>
    </cfRule>
  </conditionalFormatting>
  <conditionalFormatting sqref="C22">
    <cfRule type="cellIs" dxfId="31" priority="9" stopIfTrue="1" operator="equal">
      <formula>0</formula>
    </cfRule>
    <cfRule type="expression" dxfId="30" priority="10" stopIfTrue="1">
      <formula>#DIV/0!</formula>
    </cfRule>
  </conditionalFormatting>
  <conditionalFormatting sqref="C15">
    <cfRule type="cellIs" dxfId="29" priority="19" stopIfTrue="1" operator="equal">
      <formula>0</formula>
    </cfRule>
    <cfRule type="expression" dxfId="28" priority="20" stopIfTrue="1">
      <formula>#DIV/0!</formula>
    </cfRule>
  </conditionalFormatting>
  <conditionalFormatting sqref="C16:C17">
    <cfRule type="cellIs" dxfId="27" priority="17" stopIfTrue="1" operator="equal">
      <formula>0</formula>
    </cfRule>
    <cfRule type="expression" dxfId="26" priority="18" stopIfTrue="1">
      <formula>#DIV/0!</formula>
    </cfRule>
  </conditionalFormatting>
  <conditionalFormatting sqref="C18:C19">
    <cfRule type="cellIs" dxfId="25" priority="15" stopIfTrue="1" operator="equal">
      <formula>0</formula>
    </cfRule>
    <cfRule type="expression" dxfId="24" priority="16" stopIfTrue="1">
      <formula>#DIV/0!</formula>
    </cfRule>
  </conditionalFormatting>
  <conditionalFormatting sqref="C20">
    <cfRule type="cellIs" dxfId="23" priority="13" stopIfTrue="1" operator="equal">
      <formula>0</formula>
    </cfRule>
    <cfRule type="expression" dxfId="22" priority="14" stopIfTrue="1">
      <formula>#DIV/0!</formula>
    </cfRule>
  </conditionalFormatting>
  <conditionalFormatting sqref="C21">
    <cfRule type="cellIs" dxfId="21" priority="11" stopIfTrue="1" operator="equal">
      <formula>0</formula>
    </cfRule>
    <cfRule type="expression" dxfId="20" priority="12" stopIfTrue="1">
      <formula>#DIV/0!</formula>
    </cfRule>
  </conditionalFormatting>
  <conditionalFormatting sqref="C23">
    <cfRule type="cellIs" dxfId="19" priority="7" stopIfTrue="1" operator="equal">
      <formula>0</formula>
    </cfRule>
    <cfRule type="expression" dxfId="18" priority="8" stopIfTrue="1">
      <formula>#DIV/0!</formula>
    </cfRule>
  </conditionalFormatting>
  <conditionalFormatting sqref="C24">
    <cfRule type="cellIs" dxfId="17" priority="5" stopIfTrue="1" operator="equal">
      <formula>0</formula>
    </cfRule>
    <cfRule type="expression" dxfId="16" priority="6" stopIfTrue="1">
      <formula>#DIV/0!</formula>
    </cfRule>
  </conditionalFormatting>
  <conditionalFormatting sqref="C25">
    <cfRule type="cellIs" dxfId="15" priority="3" stopIfTrue="1" operator="equal">
      <formula>0</formula>
    </cfRule>
    <cfRule type="expression" dxfId="14" priority="4" stopIfTrue="1">
      <formula>#DIV/0!</formula>
    </cfRule>
  </conditionalFormatting>
  <conditionalFormatting sqref="C26">
    <cfRule type="cellIs" dxfId="13" priority="1" stopIfTrue="1" operator="equal">
      <formula>0</formula>
    </cfRule>
    <cfRule type="expression" dxfId="12" priority="2" stopIfTrue="1">
      <formula>#DIV/0!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activeCell="E32" sqref="E32"/>
    </sheetView>
  </sheetViews>
  <sheetFormatPr defaultColWidth="11.42578125" defaultRowHeight="15.75"/>
  <cols>
    <col min="1" max="1" width="13.28515625" style="36" customWidth="1"/>
    <col min="2" max="2" width="38.85546875" style="36" customWidth="1"/>
    <col min="3" max="3" width="14.42578125" style="36" customWidth="1"/>
    <col min="4" max="4" width="15" style="36" customWidth="1"/>
    <col min="5" max="5" width="10.140625" style="93" customWidth="1"/>
    <col min="6" max="244" width="11.42578125" style="93"/>
    <col min="245" max="245" width="4.7109375" style="93" customWidth="1"/>
    <col min="246" max="246" width="6.28515625" style="93" customWidth="1"/>
    <col min="247" max="247" width="38.85546875" style="93" customWidth="1"/>
    <col min="248" max="248" width="7" style="93" customWidth="1"/>
    <col min="249" max="249" width="6.7109375" style="93" customWidth="1"/>
    <col min="250" max="250" width="7.42578125" style="93" customWidth="1"/>
    <col min="251" max="251" width="6.85546875" style="93" customWidth="1"/>
    <col min="252" max="253" width="8.5703125" style="93" customWidth="1"/>
    <col min="254" max="254" width="7.7109375" style="93" customWidth="1"/>
    <col min="255" max="255" width="8.28515625" style="93" customWidth="1"/>
    <col min="256" max="256" width="7.28515625" style="93" customWidth="1"/>
    <col min="257" max="257" width="8" style="93" customWidth="1"/>
    <col min="258" max="258" width="9.42578125" style="93" customWidth="1"/>
    <col min="259" max="260" width="10" style="93" customWidth="1"/>
    <col min="261" max="261" width="10.140625" style="93" customWidth="1"/>
    <col min="262" max="500" width="11.42578125" style="93"/>
    <col min="501" max="501" width="4.7109375" style="93" customWidth="1"/>
    <col min="502" max="502" width="6.28515625" style="93" customWidth="1"/>
    <col min="503" max="503" width="38.85546875" style="93" customWidth="1"/>
    <col min="504" max="504" width="7" style="93" customWidth="1"/>
    <col min="505" max="505" width="6.7109375" style="93" customWidth="1"/>
    <col min="506" max="506" width="7.42578125" style="93" customWidth="1"/>
    <col min="507" max="507" width="6.85546875" style="93" customWidth="1"/>
    <col min="508" max="509" width="8.5703125" style="93" customWidth="1"/>
    <col min="510" max="510" width="7.7109375" style="93" customWidth="1"/>
    <col min="511" max="511" width="8.28515625" style="93" customWidth="1"/>
    <col min="512" max="512" width="7.28515625" style="93" customWidth="1"/>
    <col min="513" max="513" width="8" style="93" customWidth="1"/>
    <col min="514" max="514" width="9.42578125" style="93" customWidth="1"/>
    <col min="515" max="516" width="10" style="93" customWidth="1"/>
    <col min="517" max="517" width="10.140625" style="93" customWidth="1"/>
    <col min="518" max="756" width="11.42578125" style="93"/>
    <col min="757" max="757" width="4.7109375" style="93" customWidth="1"/>
    <col min="758" max="758" width="6.28515625" style="93" customWidth="1"/>
    <col min="759" max="759" width="38.85546875" style="93" customWidth="1"/>
    <col min="760" max="760" width="7" style="93" customWidth="1"/>
    <col min="761" max="761" width="6.7109375" style="93" customWidth="1"/>
    <col min="762" max="762" width="7.42578125" style="93" customWidth="1"/>
    <col min="763" max="763" width="6.85546875" style="93" customWidth="1"/>
    <col min="764" max="765" width="8.5703125" style="93" customWidth="1"/>
    <col min="766" max="766" width="7.7109375" style="93" customWidth="1"/>
    <col min="767" max="767" width="8.28515625" style="93" customWidth="1"/>
    <col min="768" max="768" width="7.28515625" style="93" customWidth="1"/>
    <col min="769" max="769" width="8" style="93" customWidth="1"/>
    <col min="770" max="770" width="9.42578125" style="93" customWidth="1"/>
    <col min="771" max="772" width="10" style="93" customWidth="1"/>
    <col min="773" max="773" width="10.140625" style="93" customWidth="1"/>
    <col min="774" max="1012" width="11.42578125" style="93"/>
    <col min="1013" max="1013" width="4.7109375" style="93" customWidth="1"/>
    <col min="1014" max="1014" width="6.28515625" style="93" customWidth="1"/>
    <col min="1015" max="1015" width="38.85546875" style="93" customWidth="1"/>
    <col min="1016" max="1016" width="7" style="93" customWidth="1"/>
    <col min="1017" max="1017" width="6.7109375" style="93" customWidth="1"/>
    <col min="1018" max="1018" width="7.42578125" style="93" customWidth="1"/>
    <col min="1019" max="1019" width="6.85546875" style="93" customWidth="1"/>
    <col min="1020" max="1021" width="8.5703125" style="93" customWidth="1"/>
    <col min="1022" max="1022" width="7.7109375" style="93" customWidth="1"/>
    <col min="1023" max="1023" width="8.28515625" style="93" customWidth="1"/>
    <col min="1024" max="1024" width="7.28515625" style="93" customWidth="1"/>
    <col min="1025" max="1025" width="8" style="93" customWidth="1"/>
    <col min="1026" max="1026" width="9.42578125" style="93" customWidth="1"/>
    <col min="1027" max="1028" width="10" style="93" customWidth="1"/>
    <col min="1029" max="1029" width="10.140625" style="93" customWidth="1"/>
    <col min="1030" max="1268" width="11.42578125" style="93"/>
    <col min="1269" max="1269" width="4.7109375" style="93" customWidth="1"/>
    <col min="1270" max="1270" width="6.28515625" style="93" customWidth="1"/>
    <col min="1271" max="1271" width="38.85546875" style="93" customWidth="1"/>
    <col min="1272" max="1272" width="7" style="93" customWidth="1"/>
    <col min="1273" max="1273" width="6.7109375" style="93" customWidth="1"/>
    <col min="1274" max="1274" width="7.42578125" style="93" customWidth="1"/>
    <col min="1275" max="1275" width="6.85546875" style="93" customWidth="1"/>
    <col min="1276" max="1277" width="8.5703125" style="93" customWidth="1"/>
    <col min="1278" max="1278" width="7.7109375" style="93" customWidth="1"/>
    <col min="1279" max="1279" width="8.28515625" style="93" customWidth="1"/>
    <col min="1280" max="1280" width="7.28515625" style="93" customWidth="1"/>
    <col min="1281" max="1281" width="8" style="93" customWidth="1"/>
    <col min="1282" max="1282" width="9.42578125" style="93" customWidth="1"/>
    <col min="1283" max="1284" width="10" style="93" customWidth="1"/>
    <col min="1285" max="1285" width="10.140625" style="93" customWidth="1"/>
    <col min="1286" max="1524" width="11.42578125" style="93"/>
    <col min="1525" max="1525" width="4.7109375" style="93" customWidth="1"/>
    <col min="1526" max="1526" width="6.28515625" style="93" customWidth="1"/>
    <col min="1527" max="1527" width="38.85546875" style="93" customWidth="1"/>
    <col min="1528" max="1528" width="7" style="93" customWidth="1"/>
    <col min="1529" max="1529" width="6.7109375" style="93" customWidth="1"/>
    <col min="1530" max="1530" width="7.42578125" style="93" customWidth="1"/>
    <col min="1531" max="1531" width="6.85546875" style="93" customWidth="1"/>
    <col min="1532" max="1533" width="8.5703125" style="93" customWidth="1"/>
    <col min="1534" max="1534" width="7.7109375" style="93" customWidth="1"/>
    <col min="1535" max="1535" width="8.28515625" style="93" customWidth="1"/>
    <col min="1536" max="1536" width="7.28515625" style="93" customWidth="1"/>
    <col min="1537" max="1537" width="8" style="93" customWidth="1"/>
    <col min="1538" max="1538" width="9.42578125" style="93" customWidth="1"/>
    <col min="1539" max="1540" width="10" style="93" customWidth="1"/>
    <col min="1541" max="1541" width="10.140625" style="93" customWidth="1"/>
    <col min="1542" max="1780" width="11.42578125" style="93"/>
    <col min="1781" max="1781" width="4.7109375" style="93" customWidth="1"/>
    <col min="1782" max="1782" width="6.28515625" style="93" customWidth="1"/>
    <col min="1783" max="1783" width="38.85546875" style="93" customWidth="1"/>
    <col min="1784" max="1784" width="7" style="93" customWidth="1"/>
    <col min="1785" max="1785" width="6.7109375" style="93" customWidth="1"/>
    <col min="1786" max="1786" width="7.42578125" style="93" customWidth="1"/>
    <col min="1787" max="1787" width="6.85546875" style="93" customWidth="1"/>
    <col min="1788" max="1789" width="8.5703125" style="93" customWidth="1"/>
    <col min="1790" max="1790" width="7.7109375" style="93" customWidth="1"/>
    <col min="1791" max="1791" width="8.28515625" style="93" customWidth="1"/>
    <col min="1792" max="1792" width="7.28515625" style="93" customWidth="1"/>
    <col min="1793" max="1793" width="8" style="93" customWidth="1"/>
    <col min="1794" max="1794" width="9.42578125" style="93" customWidth="1"/>
    <col min="1795" max="1796" width="10" style="93" customWidth="1"/>
    <col min="1797" max="1797" width="10.140625" style="93" customWidth="1"/>
    <col min="1798" max="2036" width="11.42578125" style="93"/>
    <col min="2037" max="2037" width="4.7109375" style="93" customWidth="1"/>
    <col min="2038" max="2038" width="6.28515625" style="93" customWidth="1"/>
    <col min="2039" max="2039" width="38.85546875" style="93" customWidth="1"/>
    <col min="2040" max="2040" width="7" style="93" customWidth="1"/>
    <col min="2041" max="2041" width="6.7109375" style="93" customWidth="1"/>
    <col min="2042" max="2042" width="7.42578125" style="93" customWidth="1"/>
    <col min="2043" max="2043" width="6.85546875" style="93" customWidth="1"/>
    <col min="2044" max="2045" width="8.5703125" style="93" customWidth="1"/>
    <col min="2046" max="2046" width="7.7109375" style="93" customWidth="1"/>
    <col min="2047" max="2047" width="8.28515625" style="93" customWidth="1"/>
    <col min="2048" max="2048" width="7.28515625" style="93" customWidth="1"/>
    <col min="2049" max="2049" width="8" style="93" customWidth="1"/>
    <col min="2050" max="2050" width="9.42578125" style="93" customWidth="1"/>
    <col min="2051" max="2052" width="10" style="93" customWidth="1"/>
    <col min="2053" max="2053" width="10.140625" style="93" customWidth="1"/>
    <col min="2054" max="2292" width="11.42578125" style="93"/>
    <col min="2293" max="2293" width="4.7109375" style="93" customWidth="1"/>
    <col min="2294" max="2294" width="6.28515625" style="93" customWidth="1"/>
    <col min="2295" max="2295" width="38.85546875" style="93" customWidth="1"/>
    <col min="2296" max="2296" width="7" style="93" customWidth="1"/>
    <col min="2297" max="2297" width="6.7109375" style="93" customWidth="1"/>
    <col min="2298" max="2298" width="7.42578125" style="93" customWidth="1"/>
    <col min="2299" max="2299" width="6.85546875" style="93" customWidth="1"/>
    <col min="2300" max="2301" width="8.5703125" style="93" customWidth="1"/>
    <col min="2302" max="2302" width="7.7109375" style="93" customWidth="1"/>
    <col min="2303" max="2303" width="8.28515625" style="93" customWidth="1"/>
    <col min="2304" max="2304" width="7.28515625" style="93" customWidth="1"/>
    <col min="2305" max="2305" width="8" style="93" customWidth="1"/>
    <col min="2306" max="2306" width="9.42578125" style="93" customWidth="1"/>
    <col min="2307" max="2308" width="10" style="93" customWidth="1"/>
    <col min="2309" max="2309" width="10.140625" style="93" customWidth="1"/>
    <col min="2310" max="2548" width="11.42578125" style="93"/>
    <col min="2549" max="2549" width="4.7109375" style="93" customWidth="1"/>
    <col min="2550" max="2550" width="6.28515625" style="93" customWidth="1"/>
    <col min="2551" max="2551" width="38.85546875" style="93" customWidth="1"/>
    <col min="2552" max="2552" width="7" style="93" customWidth="1"/>
    <col min="2553" max="2553" width="6.7109375" style="93" customWidth="1"/>
    <col min="2554" max="2554" width="7.42578125" style="93" customWidth="1"/>
    <col min="2555" max="2555" width="6.85546875" style="93" customWidth="1"/>
    <col min="2556" max="2557" width="8.5703125" style="93" customWidth="1"/>
    <col min="2558" max="2558" width="7.7109375" style="93" customWidth="1"/>
    <col min="2559" max="2559" width="8.28515625" style="93" customWidth="1"/>
    <col min="2560" max="2560" width="7.28515625" style="93" customWidth="1"/>
    <col min="2561" max="2561" width="8" style="93" customWidth="1"/>
    <col min="2562" max="2562" width="9.42578125" style="93" customWidth="1"/>
    <col min="2563" max="2564" width="10" style="93" customWidth="1"/>
    <col min="2565" max="2565" width="10.140625" style="93" customWidth="1"/>
    <col min="2566" max="2804" width="11.42578125" style="93"/>
    <col min="2805" max="2805" width="4.7109375" style="93" customWidth="1"/>
    <col min="2806" max="2806" width="6.28515625" style="93" customWidth="1"/>
    <col min="2807" max="2807" width="38.85546875" style="93" customWidth="1"/>
    <col min="2808" max="2808" width="7" style="93" customWidth="1"/>
    <col min="2809" max="2809" width="6.7109375" style="93" customWidth="1"/>
    <col min="2810" max="2810" width="7.42578125" style="93" customWidth="1"/>
    <col min="2811" max="2811" width="6.85546875" style="93" customWidth="1"/>
    <col min="2812" max="2813" width="8.5703125" style="93" customWidth="1"/>
    <col min="2814" max="2814" width="7.7109375" style="93" customWidth="1"/>
    <col min="2815" max="2815" width="8.28515625" style="93" customWidth="1"/>
    <col min="2816" max="2816" width="7.28515625" style="93" customWidth="1"/>
    <col min="2817" max="2817" width="8" style="93" customWidth="1"/>
    <col min="2818" max="2818" width="9.42578125" style="93" customWidth="1"/>
    <col min="2819" max="2820" width="10" style="93" customWidth="1"/>
    <col min="2821" max="2821" width="10.140625" style="93" customWidth="1"/>
    <col min="2822" max="3060" width="11.42578125" style="93"/>
    <col min="3061" max="3061" width="4.7109375" style="93" customWidth="1"/>
    <col min="3062" max="3062" width="6.28515625" style="93" customWidth="1"/>
    <col min="3063" max="3063" width="38.85546875" style="93" customWidth="1"/>
    <col min="3064" max="3064" width="7" style="93" customWidth="1"/>
    <col min="3065" max="3065" width="6.7109375" style="93" customWidth="1"/>
    <col min="3066" max="3066" width="7.42578125" style="93" customWidth="1"/>
    <col min="3067" max="3067" width="6.85546875" style="93" customWidth="1"/>
    <col min="3068" max="3069" width="8.5703125" style="93" customWidth="1"/>
    <col min="3070" max="3070" width="7.7109375" style="93" customWidth="1"/>
    <col min="3071" max="3071" width="8.28515625" style="93" customWidth="1"/>
    <col min="3072" max="3072" width="7.28515625" style="93" customWidth="1"/>
    <col min="3073" max="3073" width="8" style="93" customWidth="1"/>
    <col min="3074" max="3074" width="9.42578125" style="93" customWidth="1"/>
    <col min="3075" max="3076" width="10" style="93" customWidth="1"/>
    <col min="3077" max="3077" width="10.140625" style="93" customWidth="1"/>
    <col min="3078" max="3316" width="11.42578125" style="93"/>
    <col min="3317" max="3317" width="4.7109375" style="93" customWidth="1"/>
    <col min="3318" max="3318" width="6.28515625" style="93" customWidth="1"/>
    <col min="3319" max="3319" width="38.85546875" style="93" customWidth="1"/>
    <col min="3320" max="3320" width="7" style="93" customWidth="1"/>
    <col min="3321" max="3321" width="6.7109375" style="93" customWidth="1"/>
    <col min="3322" max="3322" width="7.42578125" style="93" customWidth="1"/>
    <col min="3323" max="3323" width="6.85546875" style="93" customWidth="1"/>
    <col min="3324" max="3325" width="8.5703125" style="93" customWidth="1"/>
    <col min="3326" max="3326" width="7.7109375" style="93" customWidth="1"/>
    <col min="3327" max="3327" width="8.28515625" style="93" customWidth="1"/>
    <col min="3328" max="3328" width="7.28515625" style="93" customWidth="1"/>
    <col min="3329" max="3329" width="8" style="93" customWidth="1"/>
    <col min="3330" max="3330" width="9.42578125" style="93" customWidth="1"/>
    <col min="3331" max="3332" width="10" style="93" customWidth="1"/>
    <col min="3333" max="3333" width="10.140625" style="93" customWidth="1"/>
    <col min="3334" max="3572" width="11.42578125" style="93"/>
    <col min="3573" max="3573" width="4.7109375" style="93" customWidth="1"/>
    <col min="3574" max="3574" width="6.28515625" style="93" customWidth="1"/>
    <col min="3575" max="3575" width="38.85546875" style="93" customWidth="1"/>
    <col min="3576" max="3576" width="7" style="93" customWidth="1"/>
    <col min="3577" max="3577" width="6.7109375" style="93" customWidth="1"/>
    <col min="3578" max="3578" width="7.42578125" style="93" customWidth="1"/>
    <col min="3579" max="3579" width="6.85546875" style="93" customWidth="1"/>
    <col min="3580" max="3581" width="8.5703125" style="93" customWidth="1"/>
    <col min="3582" max="3582" width="7.7109375" style="93" customWidth="1"/>
    <col min="3583" max="3583" width="8.28515625" style="93" customWidth="1"/>
    <col min="3584" max="3584" width="7.28515625" style="93" customWidth="1"/>
    <col min="3585" max="3585" width="8" style="93" customWidth="1"/>
    <col min="3586" max="3586" width="9.42578125" style="93" customWidth="1"/>
    <col min="3587" max="3588" width="10" style="93" customWidth="1"/>
    <col min="3589" max="3589" width="10.140625" style="93" customWidth="1"/>
    <col min="3590" max="3828" width="11.42578125" style="93"/>
    <col min="3829" max="3829" width="4.7109375" style="93" customWidth="1"/>
    <col min="3830" max="3830" width="6.28515625" style="93" customWidth="1"/>
    <col min="3831" max="3831" width="38.85546875" style="93" customWidth="1"/>
    <col min="3832" max="3832" width="7" style="93" customWidth="1"/>
    <col min="3833" max="3833" width="6.7109375" style="93" customWidth="1"/>
    <col min="3834" max="3834" width="7.42578125" style="93" customWidth="1"/>
    <col min="3835" max="3835" width="6.85546875" style="93" customWidth="1"/>
    <col min="3836" max="3837" width="8.5703125" style="93" customWidth="1"/>
    <col min="3838" max="3838" width="7.7109375" style="93" customWidth="1"/>
    <col min="3839" max="3839" width="8.28515625" style="93" customWidth="1"/>
    <col min="3840" max="3840" width="7.28515625" style="93" customWidth="1"/>
    <col min="3841" max="3841" width="8" style="93" customWidth="1"/>
    <col min="3842" max="3842" width="9.42578125" style="93" customWidth="1"/>
    <col min="3843" max="3844" width="10" style="93" customWidth="1"/>
    <col min="3845" max="3845" width="10.140625" style="93" customWidth="1"/>
    <col min="3846" max="4084" width="11.42578125" style="93"/>
    <col min="4085" max="4085" width="4.7109375" style="93" customWidth="1"/>
    <col min="4086" max="4086" width="6.28515625" style="93" customWidth="1"/>
    <col min="4087" max="4087" width="38.85546875" style="93" customWidth="1"/>
    <col min="4088" max="4088" width="7" style="93" customWidth="1"/>
    <col min="4089" max="4089" width="6.7109375" style="93" customWidth="1"/>
    <col min="4090" max="4090" width="7.42578125" style="93" customWidth="1"/>
    <col min="4091" max="4091" width="6.85546875" style="93" customWidth="1"/>
    <col min="4092" max="4093" width="8.5703125" style="93" customWidth="1"/>
    <col min="4094" max="4094" width="7.7109375" style="93" customWidth="1"/>
    <col min="4095" max="4095" width="8.28515625" style="93" customWidth="1"/>
    <col min="4096" max="4096" width="7.28515625" style="93" customWidth="1"/>
    <col min="4097" max="4097" width="8" style="93" customWidth="1"/>
    <col min="4098" max="4098" width="9.42578125" style="93" customWidth="1"/>
    <col min="4099" max="4100" width="10" style="93" customWidth="1"/>
    <col min="4101" max="4101" width="10.140625" style="93" customWidth="1"/>
    <col min="4102" max="4340" width="11.42578125" style="93"/>
    <col min="4341" max="4341" width="4.7109375" style="93" customWidth="1"/>
    <col min="4342" max="4342" width="6.28515625" style="93" customWidth="1"/>
    <col min="4343" max="4343" width="38.85546875" style="93" customWidth="1"/>
    <col min="4344" max="4344" width="7" style="93" customWidth="1"/>
    <col min="4345" max="4345" width="6.7109375" style="93" customWidth="1"/>
    <col min="4346" max="4346" width="7.42578125" style="93" customWidth="1"/>
    <col min="4347" max="4347" width="6.85546875" style="93" customWidth="1"/>
    <col min="4348" max="4349" width="8.5703125" style="93" customWidth="1"/>
    <col min="4350" max="4350" width="7.7109375" style="93" customWidth="1"/>
    <col min="4351" max="4351" width="8.28515625" style="93" customWidth="1"/>
    <col min="4352" max="4352" width="7.28515625" style="93" customWidth="1"/>
    <col min="4353" max="4353" width="8" style="93" customWidth="1"/>
    <col min="4354" max="4354" width="9.42578125" style="93" customWidth="1"/>
    <col min="4355" max="4356" width="10" style="93" customWidth="1"/>
    <col min="4357" max="4357" width="10.140625" style="93" customWidth="1"/>
    <col min="4358" max="4596" width="11.42578125" style="93"/>
    <col min="4597" max="4597" width="4.7109375" style="93" customWidth="1"/>
    <col min="4598" max="4598" width="6.28515625" style="93" customWidth="1"/>
    <col min="4599" max="4599" width="38.85546875" style="93" customWidth="1"/>
    <col min="4600" max="4600" width="7" style="93" customWidth="1"/>
    <col min="4601" max="4601" width="6.7109375" style="93" customWidth="1"/>
    <col min="4602" max="4602" width="7.42578125" style="93" customWidth="1"/>
    <col min="4603" max="4603" width="6.85546875" style="93" customWidth="1"/>
    <col min="4604" max="4605" width="8.5703125" style="93" customWidth="1"/>
    <col min="4606" max="4606" width="7.7109375" style="93" customWidth="1"/>
    <col min="4607" max="4607" width="8.28515625" style="93" customWidth="1"/>
    <col min="4608" max="4608" width="7.28515625" style="93" customWidth="1"/>
    <col min="4609" max="4609" width="8" style="93" customWidth="1"/>
    <col min="4610" max="4610" width="9.42578125" style="93" customWidth="1"/>
    <col min="4611" max="4612" width="10" style="93" customWidth="1"/>
    <col min="4613" max="4613" width="10.140625" style="93" customWidth="1"/>
    <col min="4614" max="4852" width="11.42578125" style="93"/>
    <col min="4853" max="4853" width="4.7109375" style="93" customWidth="1"/>
    <col min="4854" max="4854" width="6.28515625" style="93" customWidth="1"/>
    <col min="4855" max="4855" width="38.85546875" style="93" customWidth="1"/>
    <col min="4856" max="4856" width="7" style="93" customWidth="1"/>
    <col min="4857" max="4857" width="6.7109375" style="93" customWidth="1"/>
    <col min="4858" max="4858" width="7.42578125" style="93" customWidth="1"/>
    <col min="4859" max="4859" width="6.85546875" style="93" customWidth="1"/>
    <col min="4860" max="4861" width="8.5703125" style="93" customWidth="1"/>
    <col min="4862" max="4862" width="7.7109375" style="93" customWidth="1"/>
    <col min="4863" max="4863" width="8.28515625" style="93" customWidth="1"/>
    <col min="4864" max="4864" width="7.28515625" style="93" customWidth="1"/>
    <col min="4865" max="4865" width="8" style="93" customWidth="1"/>
    <col min="4866" max="4866" width="9.42578125" style="93" customWidth="1"/>
    <col min="4867" max="4868" width="10" style="93" customWidth="1"/>
    <col min="4869" max="4869" width="10.140625" style="93" customWidth="1"/>
    <col min="4870" max="5108" width="11.42578125" style="93"/>
    <col min="5109" max="5109" width="4.7109375" style="93" customWidth="1"/>
    <col min="5110" max="5110" width="6.28515625" style="93" customWidth="1"/>
    <col min="5111" max="5111" width="38.85546875" style="93" customWidth="1"/>
    <col min="5112" max="5112" width="7" style="93" customWidth="1"/>
    <col min="5113" max="5113" width="6.7109375" style="93" customWidth="1"/>
    <col min="5114" max="5114" width="7.42578125" style="93" customWidth="1"/>
    <col min="5115" max="5115" width="6.85546875" style="93" customWidth="1"/>
    <col min="5116" max="5117" width="8.5703125" style="93" customWidth="1"/>
    <col min="5118" max="5118" width="7.7109375" style="93" customWidth="1"/>
    <col min="5119" max="5119" width="8.28515625" style="93" customWidth="1"/>
    <col min="5120" max="5120" width="7.28515625" style="93" customWidth="1"/>
    <col min="5121" max="5121" width="8" style="93" customWidth="1"/>
    <col min="5122" max="5122" width="9.42578125" style="93" customWidth="1"/>
    <col min="5123" max="5124" width="10" style="93" customWidth="1"/>
    <col min="5125" max="5125" width="10.140625" style="93" customWidth="1"/>
    <col min="5126" max="5364" width="11.42578125" style="93"/>
    <col min="5365" max="5365" width="4.7109375" style="93" customWidth="1"/>
    <col min="5366" max="5366" width="6.28515625" style="93" customWidth="1"/>
    <col min="5367" max="5367" width="38.85546875" style="93" customWidth="1"/>
    <col min="5368" max="5368" width="7" style="93" customWidth="1"/>
    <col min="5369" max="5369" width="6.7109375" style="93" customWidth="1"/>
    <col min="5370" max="5370" width="7.42578125" style="93" customWidth="1"/>
    <col min="5371" max="5371" width="6.85546875" style="93" customWidth="1"/>
    <col min="5372" max="5373" width="8.5703125" style="93" customWidth="1"/>
    <col min="5374" max="5374" width="7.7109375" style="93" customWidth="1"/>
    <col min="5375" max="5375" width="8.28515625" style="93" customWidth="1"/>
    <col min="5376" max="5376" width="7.28515625" style="93" customWidth="1"/>
    <col min="5377" max="5377" width="8" style="93" customWidth="1"/>
    <col min="5378" max="5378" width="9.42578125" style="93" customWidth="1"/>
    <col min="5379" max="5380" width="10" style="93" customWidth="1"/>
    <col min="5381" max="5381" width="10.140625" style="93" customWidth="1"/>
    <col min="5382" max="5620" width="11.42578125" style="93"/>
    <col min="5621" max="5621" width="4.7109375" style="93" customWidth="1"/>
    <col min="5622" max="5622" width="6.28515625" style="93" customWidth="1"/>
    <col min="5623" max="5623" width="38.85546875" style="93" customWidth="1"/>
    <col min="5624" max="5624" width="7" style="93" customWidth="1"/>
    <col min="5625" max="5625" width="6.7109375" style="93" customWidth="1"/>
    <col min="5626" max="5626" width="7.42578125" style="93" customWidth="1"/>
    <col min="5627" max="5627" width="6.85546875" style="93" customWidth="1"/>
    <col min="5628" max="5629" width="8.5703125" style="93" customWidth="1"/>
    <col min="5630" max="5630" width="7.7109375" style="93" customWidth="1"/>
    <col min="5631" max="5631" width="8.28515625" style="93" customWidth="1"/>
    <col min="5632" max="5632" width="7.28515625" style="93" customWidth="1"/>
    <col min="5633" max="5633" width="8" style="93" customWidth="1"/>
    <col min="5634" max="5634" width="9.42578125" style="93" customWidth="1"/>
    <col min="5635" max="5636" width="10" style="93" customWidth="1"/>
    <col min="5637" max="5637" width="10.140625" style="93" customWidth="1"/>
    <col min="5638" max="5876" width="11.42578125" style="93"/>
    <col min="5877" max="5877" width="4.7109375" style="93" customWidth="1"/>
    <col min="5878" max="5878" width="6.28515625" style="93" customWidth="1"/>
    <col min="5879" max="5879" width="38.85546875" style="93" customWidth="1"/>
    <col min="5880" max="5880" width="7" style="93" customWidth="1"/>
    <col min="5881" max="5881" width="6.7109375" style="93" customWidth="1"/>
    <col min="5882" max="5882" width="7.42578125" style="93" customWidth="1"/>
    <col min="5883" max="5883" width="6.85546875" style="93" customWidth="1"/>
    <col min="5884" max="5885" width="8.5703125" style="93" customWidth="1"/>
    <col min="5886" max="5886" width="7.7109375" style="93" customWidth="1"/>
    <col min="5887" max="5887" width="8.28515625" style="93" customWidth="1"/>
    <col min="5888" max="5888" width="7.28515625" style="93" customWidth="1"/>
    <col min="5889" max="5889" width="8" style="93" customWidth="1"/>
    <col min="5890" max="5890" width="9.42578125" style="93" customWidth="1"/>
    <col min="5891" max="5892" width="10" style="93" customWidth="1"/>
    <col min="5893" max="5893" width="10.140625" style="93" customWidth="1"/>
    <col min="5894" max="6132" width="11.42578125" style="93"/>
    <col min="6133" max="6133" width="4.7109375" style="93" customWidth="1"/>
    <col min="6134" max="6134" width="6.28515625" style="93" customWidth="1"/>
    <col min="6135" max="6135" width="38.85546875" style="93" customWidth="1"/>
    <col min="6136" max="6136" width="7" style="93" customWidth="1"/>
    <col min="6137" max="6137" width="6.7109375" style="93" customWidth="1"/>
    <col min="6138" max="6138" width="7.42578125" style="93" customWidth="1"/>
    <col min="6139" max="6139" width="6.85546875" style="93" customWidth="1"/>
    <col min="6140" max="6141" width="8.5703125" style="93" customWidth="1"/>
    <col min="6142" max="6142" width="7.7109375" style="93" customWidth="1"/>
    <col min="6143" max="6143" width="8.28515625" style="93" customWidth="1"/>
    <col min="6144" max="6144" width="7.28515625" style="93" customWidth="1"/>
    <col min="6145" max="6145" width="8" style="93" customWidth="1"/>
    <col min="6146" max="6146" width="9.42578125" style="93" customWidth="1"/>
    <col min="6147" max="6148" width="10" style="93" customWidth="1"/>
    <col min="6149" max="6149" width="10.140625" style="93" customWidth="1"/>
    <col min="6150" max="6388" width="11.42578125" style="93"/>
    <col min="6389" max="6389" width="4.7109375" style="93" customWidth="1"/>
    <col min="6390" max="6390" width="6.28515625" style="93" customWidth="1"/>
    <col min="6391" max="6391" width="38.85546875" style="93" customWidth="1"/>
    <col min="6392" max="6392" width="7" style="93" customWidth="1"/>
    <col min="6393" max="6393" width="6.7109375" style="93" customWidth="1"/>
    <col min="6394" max="6394" width="7.42578125" style="93" customWidth="1"/>
    <col min="6395" max="6395" width="6.85546875" style="93" customWidth="1"/>
    <col min="6396" max="6397" width="8.5703125" style="93" customWidth="1"/>
    <col min="6398" max="6398" width="7.7109375" style="93" customWidth="1"/>
    <col min="6399" max="6399" width="8.28515625" style="93" customWidth="1"/>
    <col min="6400" max="6400" width="7.28515625" style="93" customWidth="1"/>
    <col min="6401" max="6401" width="8" style="93" customWidth="1"/>
    <col min="6402" max="6402" width="9.42578125" style="93" customWidth="1"/>
    <col min="6403" max="6404" width="10" style="93" customWidth="1"/>
    <col min="6405" max="6405" width="10.140625" style="93" customWidth="1"/>
    <col min="6406" max="6644" width="11.42578125" style="93"/>
    <col min="6645" max="6645" width="4.7109375" style="93" customWidth="1"/>
    <col min="6646" max="6646" width="6.28515625" style="93" customWidth="1"/>
    <col min="6647" max="6647" width="38.85546875" style="93" customWidth="1"/>
    <col min="6648" max="6648" width="7" style="93" customWidth="1"/>
    <col min="6649" max="6649" width="6.7109375" style="93" customWidth="1"/>
    <col min="6650" max="6650" width="7.42578125" style="93" customWidth="1"/>
    <col min="6651" max="6651" width="6.85546875" style="93" customWidth="1"/>
    <col min="6652" max="6653" width="8.5703125" style="93" customWidth="1"/>
    <col min="6654" max="6654" width="7.7109375" style="93" customWidth="1"/>
    <col min="6655" max="6655" width="8.28515625" style="93" customWidth="1"/>
    <col min="6656" max="6656" width="7.28515625" style="93" customWidth="1"/>
    <col min="6657" max="6657" width="8" style="93" customWidth="1"/>
    <col min="6658" max="6658" width="9.42578125" style="93" customWidth="1"/>
    <col min="6659" max="6660" width="10" style="93" customWidth="1"/>
    <col min="6661" max="6661" width="10.140625" style="93" customWidth="1"/>
    <col min="6662" max="6900" width="11.42578125" style="93"/>
    <col min="6901" max="6901" width="4.7109375" style="93" customWidth="1"/>
    <col min="6902" max="6902" width="6.28515625" style="93" customWidth="1"/>
    <col min="6903" max="6903" width="38.85546875" style="93" customWidth="1"/>
    <col min="6904" max="6904" width="7" style="93" customWidth="1"/>
    <col min="6905" max="6905" width="6.7109375" style="93" customWidth="1"/>
    <col min="6906" max="6906" width="7.42578125" style="93" customWidth="1"/>
    <col min="6907" max="6907" width="6.85546875" style="93" customWidth="1"/>
    <col min="6908" max="6909" width="8.5703125" style="93" customWidth="1"/>
    <col min="6910" max="6910" width="7.7109375" style="93" customWidth="1"/>
    <col min="6911" max="6911" width="8.28515625" style="93" customWidth="1"/>
    <col min="6912" max="6912" width="7.28515625" style="93" customWidth="1"/>
    <col min="6913" max="6913" width="8" style="93" customWidth="1"/>
    <col min="6914" max="6914" width="9.42578125" style="93" customWidth="1"/>
    <col min="6915" max="6916" width="10" style="93" customWidth="1"/>
    <col min="6917" max="6917" width="10.140625" style="93" customWidth="1"/>
    <col min="6918" max="7156" width="11.42578125" style="93"/>
    <col min="7157" max="7157" width="4.7109375" style="93" customWidth="1"/>
    <col min="7158" max="7158" width="6.28515625" style="93" customWidth="1"/>
    <col min="7159" max="7159" width="38.85546875" style="93" customWidth="1"/>
    <col min="7160" max="7160" width="7" style="93" customWidth="1"/>
    <col min="7161" max="7161" width="6.7109375" style="93" customWidth="1"/>
    <col min="7162" max="7162" width="7.42578125" style="93" customWidth="1"/>
    <col min="7163" max="7163" width="6.85546875" style="93" customWidth="1"/>
    <col min="7164" max="7165" width="8.5703125" style="93" customWidth="1"/>
    <col min="7166" max="7166" width="7.7109375" style="93" customWidth="1"/>
    <col min="7167" max="7167" width="8.28515625" style="93" customWidth="1"/>
    <col min="7168" max="7168" width="7.28515625" style="93" customWidth="1"/>
    <col min="7169" max="7169" width="8" style="93" customWidth="1"/>
    <col min="7170" max="7170" width="9.42578125" style="93" customWidth="1"/>
    <col min="7171" max="7172" width="10" style="93" customWidth="1"/>
    <col min="7173" max="7173" width="10.140625" style="93" customWidth="1"/>
    <col min="7174" max="7412" width="11.42578125" style="93"/>
    <col min="7413" max="7413" width="4.7109375" style="93" customWidth="1"/>
    <col min="7414" max="7414" width="6.28515625" style="93" customWidth="1"/>
    <col min="7415" max="7415" width="38.85546875" style="93" customWidth="1"/>
    <col min="7416" max="7416" width="7" style="93" customWidth="1"/>
    <col min="7417" max="7417" width="6.7109375" style="93" customWidth="1"/>
    <col min="7418" max="7418" width="7.42578125" style="93" customWidth="1"/>
    <col min="7419" max="7419" width="6.85546875" style="93" customWidth="1"/>
    <col min="7420" max="7421" width="8.5703125" style="93" customWidth="1"/>
    <col min="7422" max="7422" width="7.7109375" style="93" customWidth="1"/>
    <col min="7423" max="7423" width="8.28515625" style="93" customWidth="1"/>
    <col min="7424" max="7424" width="7.28515625" style="93" customWidth="1"/>
    <col min="7425" max="7425" width="8" style="93" customWidth="1"/>
    <col min="7426" max="7426" width="9.42578125" style="93" customWidth="1"/>
    <col min="7427" max="7428" width="10" style="93" customWidth="1"/>
    <col min="7429" max="7429" width="10.140625" style="93" customWidth="1"/>
    <col min="7430" max="7668" width="11.42578125" style="93"/>
    <col min="7669" max="7669" width="4.7109375" style="93" customWidth="1"/>
    <col min="7670" max="7670" width="6.28515625" style="93" customWidth="1"/>
    <col min="7671" max="7671" width="38.85546875" style="93" customWidth="1"/>
    <col min="7672" max="7672" width="7" style="93" customWidth="1"/>
    <col min="7673" max="7673" width="6.7109375" style="93" customWidth="1"/>
    <col min="7674" max="7674" width="7.42578125" style="93" customWidth="1"/>
    <col min="7675" max="7675" width="6.85546875" style="93" customWidth="1"/>
    <col min="7676" max="7677" width="8.5703125" style="93" customWidth="1"/>
    <col min="7678" max="7678" width="7.7109375" style="93" customWidth="1"/>
    <col min="7679" max="7679" width="8.28515625" style="93" customWidth="1"/>
    <col min="7680" max="7680" width="7.28515625" style="93" customWidth="1"/>
    <col min="7681" max="7681" width="8" style="93" customWidth="1"/>
    <col min="7682" max="7682" width="9.42578125" style="93" customWidth="1"/>
    <col min="7683" max="7684" width="10" style="93" customWidth="1"/>
    <col min="7685" max="7685" width="10.140625" style="93" customWidth="1"/>
    <col min="7686" max="7924" width="11.42578125" style="93"/>
    <col min="7925" max="7925" width="4.7109375" style="93" customWidth="1"/>
    <col min="7926" max="7926" width="6.28515625" style="93" customWidth="1"/>
    <col min="7927" max="7927" width="38.85546875" style="93" customWidth="1"/>
    <col min="7928" max="7928" width="7" style="93" customWidth="1"/>
    <col min="7929" max="7929" width="6.7109375" style="93" customWidth="1"/>
    <col min="7930" max="7930" width="7.42578125" style="93" customWidth="1"/>
    <col min="7931" max="7931" width="6.85546875" style="93" customWidth="1"/>
    <col min="7932" max="7933" width="8.5703125" style="93" customWidth="1"/>
    <col min="7934" max="7934" width="7.7109375" style="93" customWidth="1"/>
    <col min="7935" max="7935" width="8.28515625" style="93" customWidth="1"/>
    <col min="7936" max="7936" width="7.28515625" style="93" customWidth="1"/>
    <col min="7937" max="7937" width="8" style="93" customWidth="1"/>
    <col min="7938" max="7938" width="9.42578125" style="93" customWidth="1"/>
    <col min="7939" max="7940" width="10" style="93" customWidth="1"/>
    <col min="7941" max="7941" width="10.140625" style="93" customWidth="1"/>
    <col min="7942" max="8180" width="11.42578125" style="93"/>
    <col min="8181" max="8181" width="4.7109375" style="93" customWidth="1"/>
    <col min="8182" max="8182" width="6.28515625" style="93" customWidth="1"/>
    <col min="8183" max="8183" width="38.85546875" style="93" customWidth="1"/>
    <col min="8184" max="8184" width="7" style="93" customWidth="1"/>
    <col min="8185" max="8185" width="6.7109375" style="93" customWidth="1"/>
    <col min="8186" max="8186" width="7.42578125" style="93" customWidth="1"/>
    <col min="8187" max="8187" width="6.85546875" style="93" customWidth="1"/>
    <col min="8188" max="8189" width="8.5703125" style="93" customWidth="1"/>
    <col min="8190" max="8190" width="7.7109375" style="93" customWidth="1"/>
    <col min="8191" max="8191" width="8.28515625" style="93" customWidth="1"/>
    <col min="8192" max="8192" width="7.28515625" style="93" customWidth="1"/>
    <col min="8193" max="8193" width="8" style="93" customWidth="1"/>
    <col min="8194" max="8194" width="9.42578125" style="93" customWidth="1"/>
    <col min="8195" max="8196" width="10" style="93" customWidth="1"/>
    <col min="8197" max="8197" width="10.140625" style="93" customWidth="1"/>
    <col min="8198" max="8436" width="11.42578125" style="93"/>
    <col min="8437" max="8437" width="4.7109375" style="93" customWidth="1"/>
    <col min="8438" max="8438" width="6.28515625" style="93" customWidth="1"/>
    <col min="8439" max="8439" width="38.85546875" style="93" customWidth="1"/>
    <col min="8440" max="8440" width="7" style="93" customWidth="1"/>
    <col min="8441" max="8441" width="6.7109375" style="93" customWidth="1"/>
    <col min="8442" max="8442" width="7.42578125" style="93" customWidth="1"/>
    <col min="8443" max="8443" width="6.85546875" style="93" customWidth="1"/>
    <col min="8444" max="8445" width="8.5703125" style="93" customWidth="1"/>
    <col min="8446" max="8446" width="7.7109375" style="93" customWidth="1"/>
    <col min="8447" max="8447" width="8.28515625" style="93" customWidth="1"/>
    <col min="8448" max="8448" width="7.28515625" style="93" customWidth="1"/>
    <col min="8449" max="8449" width="8" style="93" customWidth="1"/>
    <col min="8450" max="8450" width="9.42578125" style="93" customWidth="1"/>
    <col min="8451" max="8452" width="10" style="93" customWidth="1"/>
    <col min="8453" max="8453" width="10.140625" style="93" customWidth="1"/>
    <col min="8454" max="8692" width="11.42578125" style="93"/>
    <col min="8693" max="8693" width="4.7109375" style="93" customWidth="1"/>
    <col min="8694" max="8694" width="6.28515625" style="93" customWidth="1"/>
    <col min="8695" max="8695" width="38.85546875" style="93" customWidth="1"/>
    <col min="8696" max="8696" width="7" style="93" customWidth="1"/>
    <col min="8697" max="8697" width="6.7109375" style="93" customWidth="1"/>
    <col min="8698" max="8698" width="7.42578125" style="93" customWidth="1"/>
    <col min="8699" max="8699" width="6.85546875" style="93" customWidth="1"/>
    <col min="8700" max="8701" width="8.5703125" style="93" customWidth="1"/>
    <col min="8702" max="8702" width="7.7109375" style="93" customWidth="1"/>
    <col min="8703" max="8703" width="8.28515625" style="93" customWidth="1"/>
    <col min="8704" max="8704" width="7.28515625" style="93" customWidth="1"/>
    <col min="8705" max="8705" width="8" style="93" customWidth="1"/>
    <col min="8706" max="8706" width="9.42578125" style="93" customWidth="1"/>
    <col min="8707" max="8708" width="10" style="93" customWidth="1"/>
    <col min="8709" max="8709" width="10.140625" style="93" customWidth="1"/>
    <col min="8710" max="8948" width="11.42578125" style="93"/>
    <col min="8949" max="8949" width="4.7109375" style="93" customWidth="1"/>
    <col min="8950" max="8950" width="6.28515625" style="93" customWidth="1"/>
    <col min="8951" max="8951" width="38.85546875" style="93" customWidth="1"/>
    <col min="8952" max="8952" width="7" style="93" customWidth="1"/>
    <col min="8953" max="8953" width="6.7109375" style="93" customWidth="1"/>
    <col min="8954" max="8954" width="7.42578125" style="93" customWidth="1"/>
    <col min="8955" max="8955" width="6.85546875" style="93" customWidth="1"/>
    <col min="8956" max="8957" width="8.5703125" style="93" customWidth="1"/>
    <col min="8958" max="8958" width="7.7109375" style="93" customWidth="1"/>
    <col min="8959" max="8959" width="8.28515625" style="93" customWidth="1"/>
    <col min="8960" max="8960" width="7.28515625" style="93" customWidth="1"/>
    <col min="8961" max="8961" width="8" style="93" customWidth="1"/>
    <col min="8962" max="8962" width="9.42578125" style="93" customWidth="1"/>
    <col min="8963" max="8964" width="10" style="93" customWidth="1"/>
    <col min="8965" max="8965" width="10.140625" style="93" customWidth="1"/>
    <col min="8966" max="9204" width="11.42578125" style="93"/>
    <col min="9205" max="9205" width="4.7109375" style="93" customWidth="1"/>
    <col min="9206" max="9206" width="6.28515625" style="93" customWidth="1"/>
    <col min="9207" max="9207" width="38.85546875" style="93" customWidth="1"/>
    <col min="9208" max="9208" width="7" style="93" customWidth="1"/>
    <col min="9209" max="9209" width="6.7109375" style="93" customWidth="1"/>
    <col min="9210" max="9210" width="7.42578125" style="93" customWidth="1"/>
    <col min="9211" max="9211" width="6.85546875" style="93" customWidth="1"/>
    <col min="9212" max="9213" width="8.5703125" style="93" customWidth="1"/>
    <col min="9214" max="9214" width="7.7109375" style="93" customWidth="1"/>
    <col min="9215" max="9215" width="8.28515625" style="93" customWidth="1"/>
    <col min="9216" max="9216" width="7.28515625" style="93" customWidth="1"/>
    <col min="9217" max="9217" width="8" style="93" customWidth="1"/>
    <col min="9218" max="9218" width="9.42578125" style="93" customWidth="1"/>
    <col min="9219" max="9220" width="10" style="93" customWidth="1"/>
    <col min="9221" max="9221" width="10.140625" style="93" customWidth="1"/>
    <col min="9222" max="9460" width="11.42578125" style="93"/>
    <col min="9461" max="9461" width="4.7109375" style="93" customWidth="1"/>
    <col min="9462" max="9462" width="6.28515625" style="93" customWidth="1"/>
    <col min="9463" max="9463" width="38.85546875" style="93" customWidth="1"/>
    <col min="9464" max="9464" width="7" style="93" customWidth="1"/>
    <col min="9465" max="9465" width="6.7109375" style="93" customWidth="1"/>
    <col min="9466" max="9466" width="7.42578125" style="93" customWidth="1"/>
    <col min="9467" max="9467" width="6.85546875" style="93" customWidth="1"/>
    <col min="9468" max="9469" width="8.5703125" style="93" customWidth="1"/>
    <col min="9470" max="9470" width="7.7109375" style="93" customWidth="1"/>
    <col min="9471" max="9471" width="8.28515625" style="93" customWidth="1"/>
    <col min="9472" max="9472" width="7.28515625" style="93" customWidth="1"/>
    <col min="9473" max="9473" width="8" style="93" customWidth="1"/>
    <col min="9474" max="9474" width="9.42578125" style="93" customWidth="1"/>
    <col min="9475" max="9476" width="10" style="93" customWidth="1"/>
    <col min="9477" max="9477" width="10.140625" style="93" customWidth="1"/>
    <col min="9478" max="9716" width="11.42578125" style="93"/>
    <col min="9717" max="9717" width="4.7109375" style="93" customWidth="1"/>
    <col min="9718" max="9718" width="6.28515625" style="93" customWidth="1"/>
    <col min="9719" max="9719" width="38.85546875" style="93" customWidth="1"/>
    <col min="9720" max="9720" width="7" style="93" customWidth="1"/>
    <col min="9721" max="9721" width="6.7109375" style="93" customWidth="1"/>
    <col min="9722" max="9722" width="7.42578125" style="93" customWidth="1"/>
    <col min="9723" max="9723" width="6.85546875" style="93" customWidth="1"/>
    <col min="9724" max="9725" width="8.5703125" style="93" customWidth="1"/>
    <col min="9726" max="9726" width="7.7109375" style="93" customWidth="1"/>
    <col min="9727" max="9727" width="8.28515625" style="93" customWidth="1"/>
    <col min="9728" max="9728" width="7.28515625" style="93" customWidth="1"/>
    <col min="9729" max="9729" width="8" style="93" customWidth="1"/>
    <col min="9730" max="9730" width="9.42578125" style="93" customWidth="1"/>
    <col min="9731" max="9732" width="10" style="93" customWidth="1"/>
    <col min="9733" max="9733" width="10.140625" style="93" customWidth="1"/>
    <col min="9734" max="9972" width="11.42578125" style="93"/>
    <col min="9973" max="9973" width="4.7109375" style="93" customWidth="1"/>
    <col min="9974" max="9974" width="6.28515625" style="93" customWidth="1"/>
    <col min="9975" max="9975" width="38.85546875" style="93" customWidth="1"/>
    <col min="9976" max="9976" width="7" style="93" customWidth="1"/>
    <col min="9977" max="9977" width="6.7109375" style="93" customWidth="1"/>
    <col min="9978" max="9978" width="7.42578125" style="93" customWidth="1"/>
    <col min="9979" max="9979" width="6.85546875" style="93" customWidth="1"/>
    <col min="9980" max="9981" width="8.5703125" style="93" customWidth="1"/>
    <col min="9982" max="9982" width="7.7109375" style="93" customWidth="1"/>
    <col min="9983" max="9983" width="8.28515625" style="93" customWidth="1"/>
    <col min="9984" max="9984" width="7.28515625" style="93" customWidth="1"/>
    <col min="9985" max="9985" width="8" style="93" customWidth="1"/>
    <col min="9986" max="9986" width="9.42578125" style="93" customWidth="1"/>
    <col min="9987" max="9988" width="10" style="93" customWidth="1"/>
    <col min="9989" max="9989" width="10.140625" style="93" customWidth="1"/>
    <col min="9990" max="10228" width="11.42578125" style="93"/>
    <col min="10229" max="10229" width="4.7109375" style="93" customWidth="1"/>
    <col min="10230" max="10230" width="6.28515625" style="93" customWidth="1"/>
    <col min="10231" max="10231" width="38.85546875" style="93" customWidth="1"/>
    <col min="10232" max="10232" width="7" style="93" customWidth="1"/>
    <col min="10233" max="10233" width="6.7109375" style="93" customWidth="1"/>
    <col min="10234" max="10234" width="7.42578125" style="93" customWidth="1"/>
    <col min="10235" max="10235" width="6.85546875" style="93" customWidth="1"/>
    <col min="10236" max="10237" width="8.5703125" style="93" customWidth="1"/>
    <col min="10238" max="10238" width="7.7109375" style="93" customWidth="1"/>
    <col min="10239" max="10239" width="8.28515625" style="93" customWidth="1"/>
    <col min="10240" max="10240" width="7.28515625" style="93" customWidth="1"/>
    <col min="10241" max="10241" width="8" style="93" customWidth="1"/>
    <col min="10242" max="10242" width="9.42578125" style="93" customWidth="1"/>
    <col min="10243" max="10244" width="10" style="93" customWidth="1"/>
    <col min="10245" max="10245" width="10.140625" style="93" customWidth="1"/>
    <col min="10246" max="10484" width="11.42578125" style="93"/>
    <col min="10485" max="10485" width="4.7109375" style="93" customWidth="1"/>
    <col min="10486" max="10486" width="6.28515625" style="93" customWidth="1"/>
    <col min="10487" max="10487" width="38.85546875" style="93" customWidth="1"/>
    <col min="10488" max="10488" width="7" style="93" customWidth="1"/>
    <col min="10489" max="10489" width="6.7109375" style="93" customWidth="1"/>
    <col min="10490" max="10490" width="7.42578125" style="93" customWidth="1"/>
    <col min="10491" max="10491" width="6.85546875" style="93" customWidth="1"/>
    <col min="10492" max="10493" width="8.5703125" style="93" customWidth="1"/>
    <col min="10494" max="10494" width="7.7109375" style="93" customWidth="1"/>
    <col min="10495" max="10495" width="8.28515625" style="93" customWidth="1"/>
    <col min="10496" max="10496" width="7.28515625" style="93" customWidth="1"/>
    <col min="10497" max="10497" width="8" style="93" customWidth="1"/>
    <col min="10498" max="10498" width="9.42578125" style="93" customWidth="1"/>
    <col min="10499" max="10500" width="10" style="93" customWidth="1"/>
    <col min="10501" max="10501" width="10.140625" style="93" customWidth="1"/>
    <col min="10502" max="10740" width="11.42578125" style="93"/>
    <col min="10741" max="10741" width="4.7109375" style="93" customWidth="1"/>
    <col min="10742" max="10742" width="6.28515625" style="93" customWidth="1"/>
    <col min="10743" max="10743" width="38.85546875" style="93" customWidth="1"/>
    <col min="10744" max="10744" width="7" style="93" customWidth="1"/>
    <col min="10745" max="10745" width="6.7109375" style="93" customWidth="1"/>
    <col min="10746" max="10746" width="7.42578125" style="93" customWidth="1"/>
    <col min="10747" max="10747" width="6.85546875" style="93" customWidth="1"/>
    <col min="10748" max="10749" width="8.5703125" style="93" customWidth="1"/>
    <col min="10750" max="10750" width="7.7109375" style="93" customWidth="1"/>
    <col min="10751" max="10751" width="8.28515625" style="93" customWidth="1"/>
    <col min="10752" max="10752" width="7.28515625" style="93" customWidth="1"/>
    <col min="10753" max="10753" width="8" style="93" customWidth="1"/>
    <col min="10754" max="10754" width="9.42578125" style="93" customWidth="1"/>
    <col min="10755" max="10756" width="10" style="93" customWidth="1"/>
    <col min="10757" max="10757" width="10.140625" style="93" customWidth="1"/>
    <col min="10758" max="10996" width="11.42578125" style="93"/>
    <col min="10997" max="10997" width="4.7109375" style="93" customWidth="1"/>
    <col min="10998" max="10998" width="6.28515625" style="93" customWidth="1"/>
    <col min="10999" max="10999" width="38.85546875" style="93" customWidth="1"/>
    <col min="11000" max="11000" width="7" style="93" customWidth="1"/>
    <col min="11001" max="11001" width="6.7109375" style="93" customWidth="1"/>
    <col min="11002" max="11002" width="7.42578125" style="93" customWidth="1"/>
    <col min="11003" max="11003" width="6.85546875" style="93" customWidth="1"/>
    <col min="11004" max="11005" width="8.5703125" style="93" customWidth="1"/>
    <col min="11006" max="11006" width="7.7109375" style="93" customWidth="1"/>
    <col min="11007" max="11007" width="8.28515625" style="93" customWidth="1"/>
    <col min="11008" max="11008" width="7.28515625" style="93" customWidth="1"/>
    <col min="11009" max="11009" width="8" style="93" customWidth="1"/>
    <col min="11010" max="11010" width="9.42578125" style="93" customWidth="1"/>
    <col min="11011" max="11012" width="10" style="93" customWidth="1"/>
    <col min="11013" max="11013" width="10.140625" style="93" customWidth="1"/>
    <col min="11014" max="11252" width="11.42578125" style="93"/>
    <col min="11253" max="11253" width="4.7109375" style="93" customWidth="1"/>
    <col min="11254" max="11254" width="6.28515625" style="93" customWidth="1"/>
    <col min="11255" max="11255" width="38.85546875" style="93" customWidth="1"/>
    <col min="11256" max="11256" width="7" style="93" customWidth="1"/>
    <col min="11257" max="11257" width="6.7109375" style="93" customWidth="1"/>
    <col min="11258" max="11258" width="7.42578125" style="93" customWidth="1"/>
    <col min="11259" max="11259" width="6.85546875" style="93" customWidth="1"/>
    <col min="11260" max="11261" width="8.5703125" style="93" customWidth="1"/>
    <col min="11262" max="11262" width="7.7109375" style="93" customWidth="1"/>
    <col min="11263" max="11263" width="8.28515625" style="93" customWidth="1"/>
    <col min="11264" max="11264" width="7.28515625" style="93" customWidth="1"/>
    <col min="11265" max="11265" width="8" style="93" customWidth="1"/>
    <col min="11266" max="11266" width="9.42578125" style="93" customWidth="1"/>
    <col min="11267" max="11268" width="10" style="93" customWidth="1"/>
    <col min="11269" max="11269" width="10.140625" style="93" customWidth="1"/>
    <col min="11270" max="11508" width="11.42578125" style="93"/>
    <col min="11509" max="11509" width="4.7109375" style="93" customWidth="1"/>
    <col min="11510" max="11510" width="6.28515625" style="93" customWidth="1"/>
    <col min="11511" max="11511" width="38.85546875" style="93" customWidth="1"/>
    <col min="11512" max="11512" width="7" style="93" customWidth="1"/>
    <col min="11513" max="11513" width="6.7109375" style="93" customWidth="1"/>
    <col min="11514" max="11514" width="7.42578125" style="93" customWidth="1"/>
    <col min="11515" max="11515" width="6.85546875" style="93" customWidth="1"/>
    <col min="11516" max="11517" width="8.5703125" style="93" customWidth="1"/>
    <col min="11518" max="11518" width="7.7109375" style="93" customWidth="1"/>
    <col min="11519" max="11519" width="8.28515625" style="93" customWidth="1"/>
    <col min="11520" max="11520" width="7.28515625" style="93" customWidth="1"/>
    <col min="11521" max="11521" width="8" style="93" customWidth="1"/>
    <col min="11522" max="11522" width="9.42578125" style="93" customWidth="1"/>
    <col min="11523" max="11524" width="10" style="93" customWidth="1"/>
    <col min="11525" max="11525" width="10.140625" style="93" customWidth="1"/>
    <col min="11526" max="11764" width="11.42578125" style="93"/>
    <col min="11765" max="11765" width="4.7109375" style="93" customWidth="1"/>
    <col min="11766" max="11766" width="6.28515625" style="93" customWidth="1"/>
    <col min="11767" max="11767" width="38.85546875" style="93" customWidth="1"/>
    <col min="11768" max="11768" width="7" style="93" customWidth="1"/>
    <col min="11769" max="11769" width="6.7109375" style="93" customWidth="1"/>
    <col min="11770" max="11770" width="7.42578125" style="93" customWidth="1"/>
    <col min="11771" max="11771" width="6.85546875" style="93" customWidth="1"/>
    <col min="11772" max="11773" width="8.5703125" style="93" customWidth="1"/>
    <col min="11774" max="11774" width="7.7109375" style="93" customWidth="1"/>
    <col min="11775" max="11775" width="8.28515625" style="93" customWidth="1"/>
    <col min="11776" max="11776" width="7.28515625" style="93" customWidth="1"/>
    <col min="11777" max="11777" width="8" style="93" customWidth="1"/>
    <col min="11778" max="11778" width="9.42578125" style="93" customWidth="1"/>
    <col min="11779" max="11780" width="10" style="93" customWidth="1"/>
    <col min="11781" max="11781" width="10.140625" style="93" customWidth="1"/>
    <col min="11782" max="12020" width="11.42578125" style="93"/>
    <col min="12021" max="12021" width="4.7109375" style="93" customWidth="1"/>
    <col min="12022" max="12022" width="6.28515625" style="93" customWidth="1"/>
    <col min="12023" max="12023" width="38.85546875" style="93" customWidth="1"/>
    <col min="12024" max="12024" width="7" style="93" customWidth="1"/>
    <col min="12025" max="12025" width="6.7109375" style="93" customWidth="1"/>
    <col min="12026" max="12026" width="7.42578125" style="93" customWidth="1"/>
    <col min="12027" max="12027" width="6.85546875" style="93" customWidth="1"/>
    <col min="12028" max="12029" width="8.5703125" style="93" customWidth="1"/>
    <col min="12030" max="12030" width="7.7109375" style="93" customWidth="1"/>
    <col min="12031" max="12031" width="8.28515625" style="93" customWidth="1"/>
    <col min="12032" max="12032" width="7.28515625" style="93" customWidth="1"/>
    <col min="12033" max="12033" width="8" style="93" customWidth="1"/>
    <col min="12034" max="12034" width="9.42578125" style="93" customWidth="1"/>
    <col min="12035" max="12036" width="10" style="93" customWidth="1"/>
    <col min="12037" max="12037" width="10.140625" style="93" customWidth="1"/>
    <col min="12038" max="12276" width="11.42578125" style="93"/>
    <col min="12277" max="12277" width="4.7109375" style="93" customWidth="1"/>
    <col min="12278" max="12278" width="6.28515625" style="93" customWidth="1"/>
    <col min="12279" max="12279" width="38.85546875" style="93" customWidth="1"/>
    <col min="12280" max="12280" width="7" style="93" customWidth="1"/>
    <col min="12281" max="12281" width="6.7109375" style="93" customWidth="1"/>
    <col min="12282" max="12282" width="7.42578125" style="93" customWidth="1"/>
    <col min="12283" max="12283" width="6.85546875" style="93" customWidth="1"/>
    <col min="12284" max="12285" width="8.5703125" style="93" customWidth="1"/>
    <col min="12286" max="12286" width="7.7109375" style="93" customWidth="1"/>
    <col min="12287" max="12287" width="8.28515625" style="93" customWidth="1"/>
    <col min="12288" max="12288" width="7.28515625" style="93" customWidth="1"/>
    <col min="12289" max="12289" width="8" style="93" customWidth="1"/>
    <col min="12290" max="12290" width="9.42578125" style="93" customWidth="1"/>
    <col min="12291" max="12292" width="10" style="93" customWidth="1"/>
    <col min="12293" max="12293" width="10.140625" style="93" customWidth="1"/>
    <col min="12294" max="12532" width="11.42578125" style="93"/>
    <col min="12533" max="12533" width="4.7109375" style="93" customWidth="1"/>
    <col min="12534" max="12534" width="6.28515625" style="93" customWidth="1"/>
    <col min="12535" max="12535" width="38.85546875" style="93" customWidth="1"/>
    <col min="12536" max="12536" width="7" style="93" customWidth="1"/>
    <col min="12537" max="12537" width="6.7109375" style="93" customWidth="1"/>
    <col min="12538" max="12538" width="7.42578125" style="93" customWidth="1"/>
    <col min="12539" max="12539" width="6.85546875" style="93" customWidth="1"/>
    <col min="12540" max="12541" width="8.5703125" style="93" customWidth="1"/>
    <col min="12542" max="12542" width="7.7109375" style="93" customWidth="1"/>
    <col min="12543" max="12543" width="8.28515625" style="93" customWidth="1"/>
    <col min="12544" max="12544" width="7.28515625" style="93" customWidth="1"/>
    <col min="12545" max="12545" width="8" style="93" customWidth="1"/>
    <col min="12546" max="12546" width="9.42578125" style="93" customWidth="1"/>
    <col min="12547" max="12548" width="10" style="93" customWidth="1"/>
    <col min="12549" max="12549" width="10.140625" style="93" customWidth="1"/>
    <col min="12550" max="12788" width="11.42578125" style="93"/>
    <col min="12789" max="12789" width="4.7109375" style="93" customWidth="1"/>
    <col min="12790" max="12790" width="6.28515625" style="93" customWidth="1"/>
    <col min="12791" max="12791" width="38.85546875" style="93" customWidth="1"/>
    <col min="12792" max="12792" width="7" style="93" customWidth="1"/>
    <col min="12793" max="12793" width="6.7109375" style="93" customWidth="1"/>
    <col min="12794" max="12794" width="7.42578125" style="93" customWidth="1"/>
    <col min="12795" max="12795" width="6.85546875" style="93" customWidth="1"/>
    <col min="12796" max="12797" width="8.5703125" style="93" customWidth="1"/>
    <col min="12798" max="12798" width="7.7109375" style="93" customWidth="1"/>
    <col min="12799" max="12799" width="8.28515625" style="93" customWidth="1"/>
    <col min="12800" max="12800" width="7.28515625" style="93" customWidth="1"/>
    <col min="12801" max="12801" width="8" style="93" customWidth="1"/>
    <col min="12802" max="12802" width="9.42578125" style="93" customWidth="1"/>
    <col min="12803" max="12804" width="10" style="93" customWidth="1"/>
    <col min="12805" max="12805" width="10.140625" style="93" customWidth="1"/>
    <col min="12806" max="13044" width="11.42578125" style="93"/>
    <col min="13045" max="13045" width="4.7109375" style="93" customWidth="1"/>
    <col min="13046" max="13046" width="6.28515625" style="93" customWidth="1"/>
    <col min="13047" max="13047" width="38.85546875" style="93" customWidth="1"/>
    <col min="13048" max="13048" width="7" style="93" customWidth="1"/>
    <col min="13049" max="13049" width="6.7109375" style="93" customWidth="1"/>
    <col min="13050" max="13050" width="7.42578125" style="93" customWidth="1"/>
    <col min="13051" max="13051" width="6.85546875" style="93" customWidth="1"/>
    <col min="13052" max="13053" width="8.5703125" style="93" customWidth="1"/>
    <col min="13054" max="13054" width="7.7109375" style="93" customWidth="1"/>
    <col min="13055" max="13055" width="8.28515625" style="93" customWidth="1"/>
    <col min="13056" max="13056" width="7.28515625" style="93" customWidth="1"/>
    <col min="13057" max="13057" width="8" style="93" customWidth="1"/>
    <col min="13058" max="13058" width="9.42578125" style="93" customWidth="1"/>
    <col min="13059" max="13060" width="10" style="93" customWidth="1"/>
    <col min="13061" max="13061" width="10.140625" style="93" customWidth="1"/>
    <col min="13062" max="13300" width="11.42578125" style="93"/>
    <col min="13301" max="13301" width="4.7109375" style="93" customWidth="1"/>
    <col min="13302" max="13302" width="6.28515625" style="93" customWidth="1"/>
    <col min="13303" max="13303" width="38.85546875" style="93" customWidth="1"/>
    <col min="13304" max="13304" width="7" style="93" customWidth="1"/>
    <col min="13305" max="13305" width="6.7109375" style="93" customWidth="1"/>
    <col min="13306" max="13306" width="7.42578125" style="93" customWidth="1"/>
    <col min="13307" max="13307" width="6.85546875" style="93" customWidth="1"/>
    <col min="13308" max="13309" width="8.5703125" style="93" customWidth="1"/>
    <col min="13310" max="13310" width="7.7109375" style="93" customWidth="1"/>
    <col min="13311" max="13311" width="8.28515625" style="93" customWidth="1"/>
    <col min="13312" max="13312" width="7.28515625" style="93" customWidth="1"/>
    <col min="13313" max="13313" width="8" style="93" customWidth="1"/>
    <col min="13314" max="13314" width="9.42578125" style="93" customWidth="1"/>
    <col min="13315" max="13316" width="10" style="93" customWidth="1"/>
    <col min="13317" max="13317" width="10.140625" style="93" customWidth="1"/>
    <col min="13318" max="13556" width="11.42578125" style="93"/>
    <col min="13557" max="13557" width="4.7109375" style="93" customWidth="1"/>
    <col min="13558" max="13558" width="6.28515625" style="93" customWidth="1"/>
    <col min="13559" max="13559" width="38.85546875" style="93" customWidth="1"/>
    <col min="13560" max="13560" width="7" style="93" customWidth="1"/>
    <col min="13561" max="13561" width="6.7109375" style="93" customWidth="1"/>
    <col min="13562" max="13562" width="7.42578125" style="93" customWidth="1"/>
    <col min="13563" max="13563" width="6.85546875" style="93" customWidth="1"/>
    <col min="13564" max="13565" width="8.5703125" style="93" customWidth="1"/>
    <col min="13566" max="13566" width="7.7109375" style="93" customWidth="1"/>
    <col min="13567" max="13567" width="8.28515625" style="93" customWidth="1"/>
    <col min="13568" max="13568" width="7.28515625" style="93" customWidth="1"/>
    <col min="13569" max="13569" width="8" style="93" customWidth="1"/>
    <col min="13570" max="13570" width="9.42578125" style="93" customWidth="1"/>
    <col min="13571" max="13572" width="10" style="93" customWidth="1"/>
    <col min="13573" max="13573" width="10.140625" style="93" customWidth="1"/>
    <col min="13574" max="13812" width="11.42578125" style="93"/>
    <col min="13813" max="13813" width="4.7109375" style="93" customWidth="1"/>
    <col min="13814" max="13814" width="6.28515625" style="93" customWidth="1"/>
    <col min="13815" max="13815" width="38.85546875" style="93" customWidth="1"/>
    <col min="13816" max="13816" width="7" style="93" customWidth="1"/>
    <col min="13817" max="13817" width="6.7109375" style="93" customWidth="1"/>
    <col min="13818" max="13818" width="7.42578125" style="93" customWidth="1"/>
    <col min="13819" max="13819" width="6.85546875" style="93" customWidth="1"/>
    <col min="13820" max="13821" width="8.5703125" style="93" customWidth="1"/>
    <col min="13822" max="13822" width="7.7109375" style="93" customWidth="1"/>
    <col min="13823" max="13823" width="8.28515625" style="93" customWidth="1"/>
    <col min="13824" max="13824" width="7.28515625" style="93" customWidth="1"/>
    <col min="13825" max="13825" width="8" style="93" customWidth="1"/>
    <col min="13826" max="13826" width="9.42578125" style="93" customWidth="1"/>
    <col min="13827" max="13828" width="10" style="93" customWidth="1"/>
    <col min="13829" max="13829" width="10.140625" style="93" customWidth="1"/>
    <col min="13830" max="14068" width="11.42578125" style="93"/>
    <col min="14069" max="14069" width="4.7109375" style="93" customWidth="1"/>
    <col min="14070" max="14070" width="6.28515625" style="93" customWidth="1"/>
    <col min="14071" max="14071" width="38.85546875" style="93" customWidth="1"/>
    <col min="14072" max="14072" width="7" style="93" customWidth="1"/>
    <col min="14073" max="14073" width="6.7109375" style="93" customWidth="1"/>
    <col min="14074" max="14074" width="7.42578125" style="93" customWidth="1"/>
    <col min="14075" max="14075" width="6.85546875" style="93" customWidth="1"/>
    <col min="14076" max="14077" width="8.5703125" style="93" customWidth="1"/>
    <col min="14078" max="14078" width="7.7109375" style="93" customWidth="1"/>
    <col min="14079" max="14079" width="8.28515625" style="93" customWidth="1"/>
    <col min="14080" max="14080" width="7.28515625" style="93" customWidth="1"/>
    <col min="14081" max="14081" width="8" style="93" customWidth="1"/>
    <col min="14082" max="14082" width="9.42578125" style="93" customWidth="1"/>
    <col min="14083" max="14084" width="10" style="93" customWidth="1"/>
    <col min="14085" max="14085" width="10.140625" style="93" customWidth="1"/>
    <col min="14086" max="14324" width="11.42578125" style="93"/>
    <col min="14325" max="14325" width="4.7109375" style="93" customWidth="1"/>
    <col min="14326" max="14326" width="6.28515625" style="93" customWidth="1"/>
    <col min="14327" max="14327" width="38.85546875" style="93" customWidth="1"/>
    <col min="14328" max="14328" width="7" style="93" customWidth="1"/>
    <col min="14329" max="14329" width="6.7109375" style="93" customWidth="1"/>
    <col min="14330" max="14330" width="7.42578125" style="93" customWidth="1"/>
    <col min="14331" max="14331" width="6.85546875" style="93" customWidth="1"/>
    <col min="14332" max="14333" width="8.5703125" style="93" customWidth="1"/>
    <col min="14334" max="14334" width="7.7109375" style="93" customWidth="1"/>
    <col min="14335" max="14335" width="8.28515625" style="93" customWidth="1"/>
    <col min="14336" max="14336" width="7.28515625" style="93" customWidth="1"/>
    <col min="14337" max="14337" width="8" style="93" customWidth="1"/>
    <col min="14338" max="14338" width="9.42578125" style="93" customWidth="1"/>
    <col min="14339" max="14340" width="10" style="93" customWidth="1"/>
    <col min="14341" max="14341" width="10.140625" style="93" customWidth="1"/>
    <col min="14342" max="14580" width="11.42578125" style="93"/>
    <col min="14581" max="14581" width="4.7109375" style="93" customWidth="1"/>
    <col min="14582" max="14582" width="6.28515625" style="93" customWidth="1"/>
    <col min="14583" max="14583" width="38.85546875" style="93" customWidth="1"/>
    <col min="14584" max="14584" width="7" style="93" customWidth="1"/>
    <col min="14585" max="14585" width="6.7109375" style="93" customWidth="1"/>
    <col min="14586" max="14586" width="7.42578125" style="93" customWidth="1"/>
    <col min="14587" max="14587" width="6.85546875" style="93" customWidth="1"/>
    <col min="14588" max="14589" width="8.5703125" style="93" customWidth="1"/>
    <col min="14590" max="14590" width="7.7109375" style="93" customWidth="1"/>
    <col min="14591" max="14591" width="8.28515625" style="93" customWidth="1"/>
    <col min="14592" max="14592" width="7.28515625" style="93" customWidth="1"/>
    <col min="14593" max="14593" width="8" style="93" customWidth="1"/>
    <col min="14594" max="14594" width="9.42578125" style="93" customWidth="1"/>
    <col min="14595" max="14596" width="10" style="93" customWidth="1"/>
    <col min="14597" max="14597" width="10.140625" style="93" customWidth="1"/>
    <col min="14598" max="14836" width="11.42578125" style="93"/>
    <col min="14837" max="14837" width="4.7109375" style="93" customWidth="1"/>
    <col min="14838" max="14838" width="6.28515625" style="93" customWidth="1"/>
    <col min="14839" max="14839" width="38.85546875" style="93" customWidth="1"/>
    <col min="14840" max="14840" width="7" style="93" customWidth="1"/>
    <col min="14841" max="14841" width="6.7109375" style="93" customWidth="1"/>
    <col min="14842" max="14842" width="7.42578125" style="93" customWidth="1"/>
    <col min="14843" max="14843" width="6.85546875" style="93" customWidth="1"/>
    <col min="14844" max="14845" width="8.5703125" style="93" customWidth="1"/>
    <col min="14846" max="14846" width="7.7109375" style="93" customWidth="1"/>
    <col min="14847" max="14847" width="8.28515625" style="93" customWidth="1"/>
    <col min="14848" max="14848" width="7.28515625" style="93" customWidth="1"/>
    <col min="14849" max="14849" width="8" style="93" customWidth="1"/>
    <col min="14850" max="14850" width="9.42578125" style="93" customWidth="1"/>
    <col min="14851" max="14852" width="10" style="93" customWidth="1"/>
    <col min="14853" max="14853" width="10.140625" style="93" customWidth="1"/>
    <col min="14854" max="15092" width="11.42578125" style="93"/>
    <col min="15093" max="15093" width="4.7109375" style="93" customWidth="1"/>
    <col min="15094" max="15094" width="6.28515625" style="93" customWidth="1"/>
    <col min="15095" max="15095" width="38.85546875" style="93" customWidth="1"/>
    <col min="15096" max="15096" width="7" style="93" customWidth="1"/>
    <col min="15097" max="15097" width="6.7109375" style="93" customWidth="1"/>
    <col min="15098" max="15098" width="7.42578125" style="93" customWidth="1"/>
    <col min="15099" max="15099" width="6.85546875" style="93" customWidth="1"/>
    <col min="15100" max="15101" width="8.5703125" style="93" customWidth="1"/>
    <col min="15102" max="15102" width="7.7109375" style="93" customWidth="1"/>
    <col min="15103" max="15103" width="8.28515625" style="93" customWidth="1"/>
    <col min="15104" max="15104" width="7.28515625" style="93" customWidth="1"/>
    <col min="15105" max="15105" width="8" style="93" customWidth="1"/>
    <col min="15106" max="15106" width="9.42578125" style="93" customWidth="1"/>
    <col min="15107" max="15108" width="10" style="93" customWidth="1"/>
    <col min="15109" max="15109" width="10.140625" style="93" customWidth="1"/>
    <col min="15110" max="15348" width="11.42578125" style="93"/>
    <col min="15349" max="15349" width="4.7109375" style="93" customWidth="1"/>
    <col min="15350" max="15350" width="6.28515625" style="93" customWidth="1"/>
    <col min="15351" max="15351" width="38.85546875" style="93" customWidth="1"/>
    <col min="15352" max="15352" width="7" style="93" customWidth="1"/>
    <col min="15353" max="15353" width="6.7109375" style="93" customWidth="1"/>
    <col min="15354" max="15354" width="7.42578125" style="93" customWidth="1"/>
    <col min="15355" max="15355" width="6.85546875" style="93" customWidth="1"/>
    <col min="15356" max="15357" width="8.5703125" style="93" customWidth="1"/>
    <col min="15358" max="15358" width="7.7109375" style="93" customWidth="1"/>
    <col min="15359" max="15359" width="8.28515625" style="93" customWidth="1"/>
    <col min="15360" max="15360" width="7.28515625" style="93" customWidth="1"/>
    <col min="15361" max="15361" width="8" style="93" customWidth="1"/>
    <col min="15362" max="15362" width="9.42578125" style="93" customWidth="1"/>
    <col min="15363" max="15364" width="10" style="93" customWidth="1"/>
    <col min="15365" max="15365" width="10.140625" style="93" customWidth="1"/>
    <col min="15366" max="15604" width="11.42578125" style="93"/>
    <col min="15605" max="15605" width="4.7109375" style="93" customWidth="1"/>
    <col min="15606" max="15606" width="6.28515625" style="93" customWidth="1"/>
    <col min="15607" max="15607" width="38.85546875" style="93" customWidth="1"/>
    <col min="15608" max="15608" width="7" style="93" customWidth="1"/>
    <col min="15609" max="15609" width="6.7109375" style="93" customWidth="1"/>
    <col min="15610" max="15610" width="7.42578125" style="93" customWidth="1"/>
    <col min="15611" max="15611" width="6.85546875" style="93" customWidth="1"/>
    <col min="15612" max="15613" width="8.5703125" style="93" customWidth="1"/>
    <col min="15614" max="15614" width="7.7109375" style="93" customWidth="1"/>
    <col min="15615" max="15615" width="8.28515625" style="93" customWidth="1"/>
    <col min="15616" max="15616" width="7.28515625" style="93" customWidth="1"/>
    <col min="15617" max="15617" width="8" style="93" customWidth="1"/>
    <col min="15618" max="15618" width="9.42578125" style="93" customWidth="1"/>
    <col min="15619" max="15620" width="10" style="93" customWidth="1"/>
    <col min="15621" max="15621" width="10.140625" style="93" customWidth="1"/>
    <col min="15622" max="15860" width="11.42578125" style="93"/>
    <col min="15861" max="15861" width="4.7109375" style="93" customWidth="1"/>
    <col min="15862" max="15862" width="6.28515625" style="93" customWidth="1"/>
    <col min="15863" max="15863" width="38.85546875" style="93" customWidth="1"/>
    <col min="15864" max="15864" width="7" style="93" customWidth="1"/>
    <col min="15865" max="15865" width="6.7109375" style="93" customWidth="1"/>
    <col min="15866" max="15866" width="7.42578125" style="93" customWidth="1"/>
    <col min="15867" max="15867" width="6.85546875" style="93" customWidth="1"/>
    <col min="15868" max="15869" width="8.5703125" style="93" customWidth="1"/>
    <col min="15870" max="15870" width="7.7109375" style="93" customWidth="1"/>
    <col min="15871" max="15871" width="8.28515625" style="93" customWidth="1"/>
    <col min="15872" max="15872" width="7.28515625" style="93" customWidth="1"/>
    <col min="15873" max="15873" width="8" style="93" customWidth="1"/>
    <col min="15874" max="15874" width="9.42578125" style="93" customWidth="1"/>
    <col min="15875" max="15876" width="10" style="93" customWidth="1"/>
    <col min="15877" max="15877" width="10.140625" style="93" customWidth="1"/>
    <col min="15878" max="16116" width="11.42578125" style="93"/>
    <col min="16117" max="16117" width="4.7109375" style="93" customWidth="1"/>
    <col min="16118" max="16118" width="6.28515625" style="93" customWidth="1"/>
    <col min="16119" max="16119" width="38.85546875" style="93" customWidth="1"/>
    <col min="16120" max="16120" width="7" style="93" customWidth="1"/>
    <col min="16121" max="16121" width="6.7109375" style="93" customWidth="1"/>
    <col min="16122" max="16122" width="7.42578125" style="93" customWidth="1"/>
    <col min="16123" max="16123" width="6.85546875" style="93" customWidth="1"/>
    <col min="16124" max="16125" width="8.5703125" style="93" customWidth="1"/>
    <col min="16126" max="16126" width="7.7109375" style="93" customWidth="1"/>
    <col min="16127" max="16127" width="8.28515625" style="93" customWidth="1"/>
    <col min="16128" max="16128" width="7.28515625" style="93" customWidth="1"/>
    <col min="16129" max="16129" width="8" style="93" customWidth="1"/>
    <col min="16130" max="16130" width="9.42578125" style="93" customWidth="1"/>
    <col min="16131" max="16132" width="10" style="93" customWidth="1"/>
    <col min="16133" max="16133" width="10.140625" style="93" customWidth="1"/>
    <col min="16134" max="16384" width="11.42578125" style="93"/>
  </cols>
  <sheetData>
    <row r="1" spans="1:4">
      <c r="A1" s="257" t="s">
        <v>210</v>
      </c>
      <c r="B1" s="257"/>
      <c r="C1" s="257"/>
      <c r="D1" s="257"/>
    </row>
    <row r="2" spans="1:4" ht="33" customHeight="1">
      <c r="A2" s="261" t="s">
        <v>212</v>
      </c>
      <c r="B2" s="258"/>
      <c r="C2" s="258"/>
      <c r="D2" s="258"/>
    </row>
    <row r="3" spans="1:4">
      <c r="A3" s="259" t="s">
        <v>48</v>
      </c>
      <c r="B3" s="259"/>
      <c r="C3" s="259"/>
      <c r="D3" s="259"/>
    </row>
    <row r="4" spans="1:4" ht="30.75" customHeight="1">
      <c r="A4" s="201" t="s">
        <v>203</v>
      </c>
      <c r="B4" s="201"/>
      <c r="C4" s="201"/>
      <c r="D4" s="201"/>
    </row>
    <row r="5" spans="1:4" ht="27" customHeight="1">
      <c r="A5" s="201" t="s">
        <v>202</v>
      </c>
      <c r="B5" s="201"/>
      <c r="C5" s="201"/>
      <c r="D5" s="201"/>
    </row>
    <row r="6" spans="1:4" ht="15.75" customHeight="1">
      <c r="A6" s="260" t="s">
        <v>204</v>
      </c>
      <c r="B6" s="260"/>
      <c r="C6" s="260"/>
      <c r="D6" s="260"/>
    </row>
    <row r="7" spans="1:4">
      <c r="A7" s="201" t="s">
        <v>205</v>
      </c>
      <c r="B7" s="201"/>
      <c r="C7" s="201"/>
      <c r="D7" s="201"/>
    </row>
    <row r="8" spans="1:4" ht="87.75" customHeight="1">
      <c r="A8" s="256" t="s">
        <v>84</v>
      </c>
      <c r="B8" s="256"/>
      <c r="C8" s="256"/>
      <c r="D8" s="256"/>
    </row>
    <row r="9" spans="1:4">
      <c r="A9" s="132" t="s">
        <v>211</v>
      </c>
      <c r="B9" s="133"/>
      <c r="C9" s="133"/>
      <c r="D9" s="134"/>
    </row>
    <row r="10" spans="1:4" ht="25.5">
      <c r="A10" s="135" t="s">
        <v>86</v>
      </c>
      <c r="B10" s="136" t="s">
        <v>45</v>
      </c>
      <c r="C10" s="135" t="s">
        <v>35</v>
      </c>
      <c r="D10" s="137" t="s">
        <v>36</v>
      </c>
    </row>
    <row r="11" spans="1:4">
      <c r="A11" s="138">
        <v>1</v>
      </c>
      <c r="B11" s="138">
        <v>2</v>
      </c>
      <c r="C11" s="138">
        <v>3</v>
      </c>
      <c r="D11" s="139">
        <v>4</v>
      </c>
    </row>
    <row r="12" spans="1:4" ht="25.5">
      <c r="A12" s="78"/>
      <c r="B12" s="181" t="s">
        <v>166</v>
      </c>
      <c r="C12" s="178"/>
      <c r="D12" s="155"/>
    </row>
    <row r="13" spans="1:4" ht="25.5">
      <c r="A13" s="78">
        <v>1</v>
      </c>
      <c r="B13" s="174" t="s">
        <v>170</v>
      </c>
      <c r="C13" s="179" t="s">
        <v>70</v>
      </c>
      <c r="D13" s="177">
        <v>2</v>
      </c>
    </row>
    <row r="14" spans="1:4">
      <c r="A14" s="78">
        <v>2</v>
      </c>
      <c r="B14" s="174" t="s">
        <v>171</v>
      </c>
      <c r="C14" s="179" t="s">
        <v>70</v>
      </c>
      <c r="D14" s="177">
        <v>11</v>
      </c>
    </row>
    <row r="15" spans="1:4">
      <c r="A15" s="78">
        <v>3</v>
      </c>
      <c r="B15" s="174" t="s">
        <v>172</v>
      </c>
      <c r="C15" s="179" t="s">
        <v>70</v>
      </c>
      <c r="D15" s="177">
        <v>13</v>
      </c>
    </row>
    <row r="16" spans="1:4">
      <c r="A16" s="78">
        <v>4</v>
      </c>
      <c r="B16" s="175" t="s">
        <v>173</v>
      </c>
      <c r="C16" s="177" t="s">
        <v>70</v>
      </c>
      <c r="D16" s="177">
        <v>1</v>
      </c>
    </row>
    <row r="17" spans="1:4" ht="25.5">
      <c r="A17" s="78">
        <v>5</v>
      </c>
      <c r="B17" s="176" t="s">
        <v>174</v>
      </c>
      <c r="C17" s="177" t="s">
        <v>18</v>
      </c>
      <c r="D17" s="177">
        <v>130</v>
      </c>
    </row>
    <row r="18" spans="1:4">
      <c r="A18" s="78">
        <v>6</v>
      </c>
      <c r="B18" s="176" t="s">
        <v>175</v>
      </c>
      <c r="C18" s="177" t="s">
        <v>76</v>
      </c>
      <c r="D18" s="177">
        <v>1</v>
      </c>
    </row>
    <row r="19" spans="1:4" ht="25.5">
      <c r="A19" s="78">
        <v>7</v>
      </c>
      <c r="B19" s="176" t="s">
        <v>176</v>
      </c>
      <c r="C19" s="177" t="s">
        <v>18</v>
      </c>
      <c r="D19" s="177">
        <v>30</v>
      </c>
    </row>
    <row r="20" spans="1:4">
      <c r="A20" s="78">
        <v>8</v>
      </c>
      <c r="B20" s="175" t="s">
        <v>177</v>
      </c>
      <c r="C20" s="177" t="s">
        <v>70</v>
      </c>
      <c r="D20" s="177">
        <v>390</v>
      </c>
    </row>
    <row r="21" spans="1:4">
      <c r="A21" s="78">
        <v>9</v>
      </c>
      <c r="B21" s="176" t="s">
        <v>178</v>
      </c>
      <c r="C21" s="177" t="s">
        <v>70</v>
      </c>
      <c r="D21" s="177">
        <v>390</v>
      </c>
    </row>
    <row r="22" spans="1:4" ht="25.5">
      <c r="A22" s="78">
        <v>10</v>
      </c>
      <c r="B22" s="183" t="s">
        <v>196</v>
      </c>
      <c r="C22" s="184" t="s">
        <v>76</v>
      </c>
      <c r="D22" s="185">
        <v>1</v>
      </c>
    </row>
    <row r="23" spans="1:4">
      <c r="A23" s="140"/>
      <c r="B23" s="141" t="s">
        <v>19</v>
      </c>
      <c r="C23" s="140" t="s">
        <v>9</v>
      </c>
      <c r="D23" s="142"/>
    </row>
    <row r="24" spans="1:4">
      <c r="A24" s="125"/>
      <c r="B24" s="125"/>
      <c r="C24" s="24"/>
      <c r="D24" s="93"/>
    </row>
    <row r="25" spans="1:4">
      <c r="A25" s="5" t="s">
        <v>30</v>
      </c>
      <c r="B25" s="143" t="s">
        <v>7</v>
      </c>
      <c r="C25" s="125"/>
    </row>
    <row r="26" spans="1:4">
      <c r="A26" s="144"/>
      <c r="B26" s="19" t="s">
        <v>0</v>
      </c>
      <c r="C26" s="125"/>
    </row>
    <row r="27" spans="1:4">
      <c r="A27" s="5" t="s">
        <v>2</v>
      </c>
      <c r="B27" s="143"/>
      <c r="C27" s="125"/>
    </row>
    <row r="28" spans="1:4">
      <c r="A28" s="144"/>
      <c r="B28" s="19" t="s">
        <v>0</v>
      </c>
      <c r="C28" s="125"/>
    </row>
    <row r="29" spans="1:4">
      <c r="A29" s="114" t="s">
        <v>1</v>
      </c>
      <c r="B29" s="145"/>
      <c r="C29" s="125"/>
    </row>
  </sheetData>
  <mergeCells count="8">
    <mergeCell ref="A7:D7"/>
    <mergeCell ref="A8:D8"/>
    <mergeCell ref="A1:D1"/>
    <mergeCell ref="A2:D2"/>
    <mergeCell ref="A3:D3"/>
    <mergeCell ref="A4:D4"/>
    <mergeCell ref="A5:D5"/>
    <mergeCell ref="A6:D6"/>
  </mergeCells>
  <conditionalFormatting sqref="C12">
    <cfRule type="cellIs" dxfId="11" priority="11" stopIfTrue="1" operator="equal">
      <formula>0</formula>
    </cfRule>
    <cfRule type="expression" dxfId="10" priority="12" stopIfTrue="1">
      <formula>#DIV/0!</formula>
    </cfRule>
  </conditionalFormatting>
  <conditionalFormatting sqref="C13:C14">
    <cfRule type="cellIs" dxfId="9" priority="9" stopIfTrue="1" operator="equal">
      <formula>0</formula>
    </cfRule>
    <cfRule type="expression" dxfId="8" priority="10" stopIfTrue="1">
      <formula>#DIV/0!</formula>
    </cfRule>
  </conditionalFormatting>
  <conditionalFormatting sqref="C15">
    <cfRule type="cellIs" dxfId="7" priority="7" stopIfTrue="1" operator="equal">
      <formula>0</formula>
    </cfRule>
    <cfRule type="expression" dxfId="6" priority="8" stopIfTrue="1">
      <formula>#DIV/0!</formula>
    </cfRule>
  </conditionalFormatting>
  <conditionalFormatting sqref="C16:C17">
    <cfRule type="cellIs" dxfId="5" priority="5" stopIfTrue="1" operator="equal">
      <formula>0</formula>
    </cfRule>
    <cfRule type="expression" dxfId="4" priority="6" stopIfTrue="1">
      <formula>#DIV/0!</formula>
    </cfRule>
  </conditionalFormatting>
  <conditionalFormatting sqref="C18:C19">
    <cfRule type="cellIs" dxfId="3" priority="3" stopIfTrue="1" operator="equal">
      <formula>0</formula>
    </cfRule>
    <cfRule type="expression" dxfId="2" priority="4" stopIfTrue="1">
      <formula>#DIV/0!</formula>
    </cfRule>
  </conditionalFormatting>
  <conditionalFormatting sqref="C20:C21">
    <cfRule type="cellIs" dxfId="1" priority="1" stopIfTrue="1" operator="equal">
      <formula>0</formula>
    </cfRule>
    <cfRule type="expression" dxfId="0" priority="2" stopIfTrue="1">
      <formula>#DIV/0!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buvkopt</vt:lpstr>
      <vt:lpstr>koptame</vt:lpstr>
      <vt:lpstr>Kop_1</vt:lpstr>
      <vt:lpstr>BK</vt:lpstr>
      <vt:lpstr>AR</vt:lpstr>
      <vt:lpstr>EL</vt:lpstr>
      <vt:lpstr>UAST</vt:lpstr>
      <vt:lpstr>BA_1_1</vt:lpstr>
      <vt:lpstr>BA_1_2</vt:lpstr>
      <vt:lpstr>BA_2_1</vt:lpstr>
      <vt:lpstr>BA_2_2</vt:lpstr>
      <vt:lpstr>AR!Print_Area</vt:lpstr>
      <vt:lpstr>BK!Print_Area</vt:lpstr>
      <vt:lpstr>buvkopt!Print_Area</vt:lpstr>
      <vt:lpstr>EL!Print_Area</vt:lpstr>
      <vt:lpstr>Kop_1!Print_Area</vt:lpstr>
      <vt:lpstr>koptame!Print_Area</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2020-03-20T16:10:14Z</cp:lastPrinted>
  <dcterms:created xsi:type="dcterms:W3CDTF">2012-05-22T12:04:26Z</dcterms:created>
  <dcterms:modified xsi:type="dcterms:W3CDTF">2020-03-25T11:33:04Z</dcterms:modified>
</cp:coreProperties>
</file>